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심미옥\Desktop\[한양대 ERICA] 2023-겨울학기 현장실습(E-WIL) 참여 요청\"/>
    </mc:Choice>
  </mc:AlternateContent>
  <xr:revisionPtr revIDLastSave="0" documentId="13_ncr:1_{65FAC7DD-BD39-4C28-B5F1-4D8F7FEED7C8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1. 실습기관기본정보" sheetId="7" r:id="rId1"/>
    <sheet name="2. 운영 계획 및 직무기술서" sheetId="4" r:id="rId2"/>
    <sheet name="실습지원비 계산기" sheetId="10" r:id="rId3"/>
    <sheet name="(예시) 실습기관 기본 정보" sheetId="11" r:id="rId4"/>
    <sheet name="(예시) 운영 계획 및 직무기술서" sheetId="12" r:id="rId5"/>
  </sheets>
  <definedNames>
    <definedName name="_xlnm._FilterDatabase" localSheetId="4" hidden="1">'(예시) 운영 계획 및 직무기술서'!$AE$18:$AN$18</definedName>
    <definedName name="_xlnm._FilterDatabase" localSheetId="1" hidden="1">'2. 운영 계획 및 직무기술서'!$AE$18:$AN$18</definedName>
    <definedName name="_xlnm.Print_Area" localSheetId="3">'(예시) 실습기관 기본 정보'!$A$1:$Q$49</definedName>
    <definedName name="_xlnm.Print_Area" localSheetId="0">'1. 실습기관기본정보'!$A$1:$Q$49</definedName>
    <definedName name="_xlnm.Print_Titles" localSheetId="4">'(예시) 운영 계획 및 직무기술서'!$1:$18</definedName>
    <definedName name="_xlnm.Print_Titles" localSheetId="1">'2. 운영 계획 및 직무기술서'!$1:$18</definedName>
  </definedNames>
  <calcPr calcId="191029"/>
</workbook>
</file>

<file path=xl/calcChain.xml><?xml version="1.0" encoding="utf-8"?>
<calcChain xmlns="http://schemas.openxmlformats.org/spreadsheetml/2006/main">
  <c r="AK6" i="12" l="1"/>
  <c r="AJ6" i="12"/>
  <c r="AI6" i="12"/>
  <c r="AH6" i="12"/>
  <c r="AG6" i="12"/>
  <c r="AF6" i="12"/>
  <c r="AE6" i="12"/>
  <c r="AB2" i="12" a="1"/>
  <c r="AB9" i="12" a="1"/>
  <c r="AB9" i="12" l="1"/>
  <c r="AB2" i="12"/>
  <c r="AE6" i="4"/>
  <c r="B4" i="10"/>
  <c r="B3" i="10"/>
  <c r="AK6" i="4"/>
  <c r="AJ6" i="4"/>
  <c r="AI6" i="4"/>
  <c r="AH6" i="4"/>
  <c r="AG6" i="4"/>
  <c r="AF6" i="4"/>
  <c r="AB9" i="4" a="1"/>
  <c r="AB2" i="4" a="1"/>
  <c r="AB9" i="4" l="1"/>
  <c r="AB2" i="4"/>
  <c r="B5" i="10"/>
  <c r="B8" i="10" s="1"/>
  <c r="B9" i="10" l="1"/>
  <c r="B10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user</author>
  </authors>
  <commentList>
    <comment ref="U4" authorId="0" shapeId="0" xr:uid="{00000000-0006-0000-0100-000001000000}">
      <text>
        <r>
          <rPr>
            <b/>
            <sz val="9"/>
            <color indexed="81"/>
            <rFont val="맑은 고딕"/>
            <family val="3"/>
            <charset val="129"/>
            <scheme val="major"/>
          </rPr>
          <t>실습기간은 월 단위로 작성해주시기 바랍니다. 실습지원비는 작성된 개월수에 맞춰 지급하여야 합니다. 
(일할계산 등을 통한 지급은 불가)</t>
        </r>
      </text>
    </comment>
    <comment ref="Z18" authorId="1" shapeId="0" xr:uid="{00000000-0006-0000-0100-000002000000}">
      <text>
        <r>
          <rPr>
            <b/>
            <sz val="9"/>
            <color indexed="81"/>
            <rFont val="맑은 고딕"/>
            <family val="3"/>
            <charset val="129"/>
            <scheme val="major"/>
          </rPr>
          <t>전공 무관이라고 쓰면 안됨. OO학과 1명, □□□학과 1명 또는 OOO학과/□□□학과 중 1명
등으로 구체적 대상 전공 또는 계열(인문계열, 디자인계열 등)을 특정하여야 함</t>
        </r>
      </text>
    </comment>
    <comment ref="AF18" authorId="1" shapeId="0" xr:uid="{00000000-0006-0000-0100-000003000000}">
      <text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학년</t>
        </r>
        <r>
          <rPr>
            <b/>
            <sz val="9"/>
            <color indexed="81"/>
            <rFont val="Tahoma"/>
            <family val="2"/>
          </rPr>
          <t>~4</t>
        </r>
        <r>
          <rPr>
            <b/>
            <sz val="9"/>
            <color indexed="81"/>
            <rFont val="돋움"/>
            <family val="3"/>
            <charset val="129"/>
          </rPr>
          <t>학년</t>
        </r>
      </text>
    </comment>
    <comment ref="AH18" authorId="1" shapeId="0" xr:uid="{00000000-0006-0000-0100-000004000000}">
      <text>
        <r>
          <rPr>
            <b/>
            <sz val="9"/>
            <color indexed="81"/>
            <rFont val="맑은 고딕"/>
            <family val="3"/>
            <charset val="129"/>
            <scheme val="major"/>
          </rPr>
          <t>Co-op 참여 학생에게 요구되는
OA역량, 외국어 역량, 지식/기술역량, 전공과목 이수여부 등 기입</t>
        </r>
      </text>
    </comment>
    <comment ref="AL18" authorId="1" shapeId="0" xr:uid="{00000000-0006-0000-0100-000005000000}">
      <text>
        <r>
          <rPr>
            <b/>
            <sz val="9"/>
            <color indexed="81"/>
            <rFont val="맑은 고딕"/>
            <family val="3"/>
            <charset val="129"/>
            <scheme val="major"/>
          </rPr>
          <t>Co-op 직무 수행을 통해 학생이 얻게 되는 교육성과 측면 기술</t>
        </r>
      </text>
    </comment>
    <comment ref="AM18" authorId="1" shapeId="0" xr:uid="{00000000-0006-0000-0100-000006000000}">
      <text>
        <r>
          <rPr>
            <b/>
            <sz val="9"/>
            <color indexed="81"/>
            <rFont val="맑은 고딕"/>
            <family val="3"/>
            <charset val="129"/>
            <scheme val="major"/>
          </rPr>
          <t>*무엇을, 왜(목적, 이유), 어떻게(방법) 어디까지(범위)하는지 구체적으로 기술
*실제로 해당 기관에서 실시할 내용으로만 기입
*실제와 달리 형식적으로 작성되었거나, 단순</t>
        </r>
        <r>
          <rPr>
            <b/>
            <sz val="9"/>
            <color indexed="81"/>
            <rFont val="맑은 고딕"/>
            <family val="3"/>
            <charset val="128"/>
            <scheme val="major"/>
          </rPr>
          <t>･</t>
        </r>
        <r>
          <rPr>
            <b/>
            <sz val="9"/>
            <color indexed="81"/>
            <rFont val="맑은 고딕"/>
            <family val="3"/>
            <charset val="129"/>
            <scheme val="major"/>
          </rPr>
          <t xml:space="preserve">반복적 직무 수행이 확인될 경우, 근로 등의 민원 및 문제가 발생될 수 있으므로 학교에서는 관련 직무 사항을 확인하고 검토하여야 함 </t>
        </r>
      </text>
    </comment>
    <comment ref="AN18" authorId="1" shapeId="0" xr:uid="{00000000-0006-0000-0100-000007000000}">
      <text>
        <r>
          <rPr>
            <b/>
            <sz val="9"/>
            <color indexed="81"/>
            <rFont val="맑은 고딕"/>
            <family val="3"/>
            <charset val="129"/>
            <scheme val="major"/>
          </rPr>
          <t>실습기간에 따른 주차별 또는 직무개요별 운영/지도계획 기술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user</author>
  </authors>
  <commentList>
    <comment ref="U4" authorId="0" shapeId="0" xr:uid="{00000000-0006-0000-0400-000001000000}">
      <text>
        <r>
          <rPr>
            <b/>
            <sz val="9"/>
            <color indexed="81"/>
            <rFont val="맑은 고딕"/>
            <family val="3"/>
            <charset val="129"/>
            <scheme val="major"/>
          </rPr>
          <t>실습기간은 월 단위로 작성해주시기 바랍니다. 실습지원비는 작성된 개월수에 맞춰 지급하여야 합니다. 
(일할계산 등을 통한 지급은 불가)</t>
        </r>
      </text>
    </comment>
    <comment ref="Z18" authorId="1" shapeId="0" xr:uid="{00000000-0006-0000-0400-000002000000}">
      <text>
        <r>
          <rPr>
            <b/>
            <sz val="9"/>
            <color indexed="81"/>
            <rFont val="맑은 고딕"/>
            <family val="3"/>
            <charset val="129"/>
            <scheme val="major"/>
          </rPr>
          <t>전공 무관이라고 쓰면 안됨. OO학과 1명, □□□학과 1명 또는 OOO학과/□□□학과 중 1명
등으로 구체적 대상 전공 또는 계열(인문계열, 디자인계열 등)을 특정하여야 함</t>
        </r>
      </text>
    </comment>
    <comment ref="AF18" authorId="1" shapeId="0" xr:uid="{00000000-0006-0000-0400-000003000000}">
      <text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학년</t>
        </r>
        <r>
          <rPr>
            <b/>
            <sz val="9"/>
            <color indexed="81"/>
            <rFont val="Tahoma"/>
            <family val="2"/>
          </rPr>
          <t>~4</t>
        </r>
        <r>
          <rPr>
            <b/>
            <sz val="9"/>
            <color indexed="81"/>
            <rFont val="돋움"/>
            <family val="3"/>
            <charset val="129"/>
          </rPr>
          <t>학년</t>
        </r>
      </text>
    </comment>
    <comment ref="AH18" authorId="1" shapeId="0" xr:uid="{00000000-0006-0000-0400-000004000000}">
      <text>
        <r>
          <rPr>
            <b/>
            <sz val="9"/>
            <color indexed="81"/>
            <rFont val="맑은 고딕"/>
            <family val="3"/>
            <charset val="129"/>
            <scheme val="major"/>
          </rPr>
          <t>Co-op 참여 학생에게 요구되는
OA역량, 외국어 역량, 지식/기술역량, 전공과목 이수여부 등 기입</t>
        </r>
      </text>
    </comment>
    <comment ref="AL18" authorId="1" shapeId="0" xr:uid="{00000000-0006-0000-0400-000005000000}">
      <text>
        <r>
          <rPr>
            <b/>
            <sz val="9"/>
            <color indexed="81"/>
            <rFont val="맑은 고딕"/>
            <family val="3"/>
            <charset val="129"/>
            <scheme val="major"/>
          </rPr>
          <t>Co-op 직무 수행을 통해 학생이 얻게 되는 교육성과 측면 기술</t>
        </r>
      </text>
    </comment>
    <comment ref="AM18" authorId="1" shapeId="0" xr:uid="{00000000-0006-0000-0400-000006000000}">
      <text>
        <r>
          <rPr>
            <b/>
            <sz val="9"/>
            <color indexed="81"/>
            <rFont val="맑은 고딕"/>
            <family val="3"/>
            <charset val="129"/>
            <scheme val="major"/>
          </rPr>
          <t>*무엇을, 왜(목적, 이유), 어떻게(방법) 어디까지(범위)하는지 구체적으로 기술
*실제로 해당 기관에서 실시할 내용으로만 기입
*실제와 달리 형식적으로 작성되었거나, 단순</t>
        </r>
        <r>
          <rPr>
            <b/>
            <sz val="9"/>
            <color indexed="81"/>
            <rFont val="맑은 고딕"/>
            <family val="3"/>
            <charset val="128"/>
            <scheme val="major"/>
          </rPr>
          <t>･</t>
        </r>
        <r>
          <rPr>
            <b/>
            <sz val="9"/>
            <color indexed="81"/>
            <rFont val="맑은 고딕"/>
            <family val="3"/>
            <charset val="129"/>
            <scheme val="major"/>
          </rPr>
          <t xml:space="preserve">반복적 직무 수행이 확인될 경우, 근로 등의 민원 및 문제가 발생될 수 있으므로 학교에서는 관련 직무 사항을 확인하고 검토하여야 함 </t>
        </r>
      </text>
    </comment>
    <comment ref="AN18" authorId="1" shapeId="0" xr:uid="{00000000-0006-0000-0400-000007000000}">
      <text>
        <r>
          <rPr>
            <b/>
            <sz val="9"/>
            <color indexed="81"/>
            <rFont val="맑은 고딕"/>
            <family val="3"/>
            <charset val="129"/>
            <scheme val="major"/>
          </rPr>
          <t>실습기간에 따른 주차별 또는 직무개요별 운영/지도계획 기술</t>
        </r>
      </text>
    </comment>
  </commentList>
</comments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<sst xmlns="http://schemas.openxmlformats.org/spreadsheetml/2006/main" count="543" uniqueCount="230">
  <si>
    <t>직무명</t>
    <phoneticPr fontId="4" type="noConversion"/>
  </si>
  <si>
    <t>교육 목표</t>
    <phoneticPr fontId="4" type="noConversion"/>
  </si>
  <si>
    <t>직무 개요</t>
    <phoneticPr fontId="4" type="noConversion"/>
  </si>
  <si>
    <t>기관(법인)명</t>
    <phoneticPr fontId="5" type="noConversion"/>
  </si>
  <si>
    <t>영문기관명</t>
    <phoneticPr fontId="5" type="noConversion"/>
  </si>
  <si>
    <t>대표자명</t>
    <phoneticPr fontId="5" type="noConversion"/>
  </si>
  <si>
    <t>사업자등록번호</t>
    <phoneticPr fontId="5" type="noConversion"/>
  </si>
  <si>
    <t>종업원 수</t>
    <phoneticPr fontId="5" type="noConversion"/>
  </si>
  <si>
    <t>매출액</t>
    <phoneticPr fontId="5" type="noConversion"/>
  </si>
  <si>
    <t>홈페이지</t>
    <phoneticPr fontId="5" type="noConversion"/>
  </si>
  <si>
    <t>기관현황</t>
    <phoneticPr fontId="5" type="noConversion"/>
  </si>
  <si>
    <t>구분</t>
    <phoneticPr fontId="5" type="noConversion"/>
  </si>
  <si>
    <t>상장여부</t>
    <phoneticPr fontId="5" type="noConversion"/>
  </si>
  <si>
    <t>대기업</t>
    <phoneticPr fontId="5" type="noConversion"/>
  </si>
  <si>
    <t>코스피</t>
    <phoneticPr fontId="5" type="noConversion"/>
  </si>
  <si>
    <t>중견기업</t>
    <phoneticPr fontId="5" type="noConversion"/>
  </si>
  <si>
    <t>코스닥</t>
    <phoneticPr fontId="5" type="noConversion"/>
  </si>
  <si>
    <t>중소기업</t>
    <phoneticPr fontId="5" type="noConversion"/>
  </si>
  <si>
    <t>비상장</t>
    <phoneticPr fontId="5" type="noConversion"/>
  </si>
  <si>
    <t>공공기관</t>
    <phoneticPr fontId="5" type="noConversion"/>
  </si>
  <si>
    <t>협회/기타</t>
    <phoneticPr fontId="5" type="noConversion"/>
  </si>
  <si>
    <t>현장실습
관리부서</t>
    <phoneticPr fontId="5" type="noConversion"/>
  </si>
  <si>
    <t>부서명</t>
    <phoneticPr fontId="5" type="noConversion"/>
  </si>
  <si>
    <t>성명</t>
    <phoneticPr fontId="5" type="noConversion"/>
  </si>
  <si>
    <t>직위</t>
    <phoneticPr fontId="5" type="noConversion"/>
  </si>
  <si>
    <t>연락처</t>
    <phoneticPr fontId="5" type="noConversion"/>
  </si>
  <si>
    <t>휴대폰</t>
    <phoneticPr fontId="5" type="noConversion"/>
  </si>
  <si>
    <t>이메일</t>
    <phoneticPr fontId="5" type="noConversion"/>
  </si>
  <si>
    <t>전형방법</t>
    <phoneticPr fontId="5" type="noConversion"/>
  </si>
  <si>
    <t>서류선발 / 면접선발 / 학교추천선발 등 전형 및 선발방법 기입</t>
    <phoneticPr fontId="5" type="noConversion"/>
  </si>
  <si>
    <t>전형절차
및 일정</t>
    <phoneticPr fontId="5" type="noConversion"/>
  </si>
  <si>
    <t>접수마감일자</t>
    <phoneticPr fontId="5" type="noConversion"/>
  </si>
  <si>
    <t>면접일자</t>
    <phoneticPr fontId="5" type="noConversion"/>
  </si>
  <si>
    <t>최종선발일자</t>
    <phoneticPr fontId="5" type="noConversion"/>
  </si>
  <si>
    <t>※ 참고일정</t>
    <phoneticPr fontId="5" type="noConversion"/>
  </si>
  <si>
    <t>00월00일00시</t>
    <phoneticPr fontId="5" type="noConversion"/>
  </si>
  <si>
    <t>일정별도협의</t>
    <phoneticPr fontId="5" type="noConversion"/>
  </si>
  <si>
    <t>기타사항</t>
    <phoneticPr fontId="5" type="noConversion"/>
  </si>
  <si>
    <t>붙임 서류</t>
    <phoneticPr fontId="5" type="noConversion"/>
  </si>
  <si>
    <t>1. 현장실습 운영 계획 및 직무기술서</t>
    <phoneticPr fontId="5" type="noConversion"/>
  </si>
  <si>
    <t>2. 사업자 등록증 ▸최초 참여 시 또는 사업자등록 사항의 변경 시 제출</t>
    <phoneticPr fontId="5" type="noConversion"/>
  </si>
  <si>
    <t>[실습기관명 기입]</t>
    <phoneticPr fontId="5" type="noConversion"/>
  </si>
  <si>
    <t>(날인/서명)</t>
    <phoneticPr fontId="5" type="noConversion"/>
  </si>
  <si>
    <t>표준 현장실습학기제(Co-op) 운영 계획서</t>
    <phoneticPr fontId="5" type="noConversion"/>
  </si>
  <si>
    <t>[별지 제1호 서식]</t>
    <phoneticPr fontId="4" type="noConversion"/>
  </si>
  <si>
    <t>■ 실습기관 기본 정보</t>
    <phoneticPr fontId="5" type="noConversion"/>
  </si>
  <si>
    <t>사업장소재지</t>
    <phoneticPr fontId="5" type="noConversion"/>
  </si>
  <si>
    <t>한국표준산업분류코드</t>
    <phoneticPr fontId="5" type="noConversion"/>
  </si>
  <si>
    <t>사업의 종류(업태)</t>
    <phoneticPr fontId="5" type="noConversion"/>
  </si>
  <si>
    <t>사업의 종류(종목)</t>
    <phoneticPr fontId="4" type="noConversion"/>
  </si>
  <si>
    <t>기관
근로형태</t>
    <phoneticPr fontId="5" type="noConversion"/>
  </si>
  <si>
    <t>[</t>
  </si>
  <si>
    <t>]</t>
    <phoneticPr fontId="5" type="noConversion"/>
  </si>
  <si>
    <t>운영계획</t>
    <phoneticPr fontId="5" type="noConversion"/>
  </si>
  <si>
    <t>본 기관에서는 교육부 고시에 따른 표준 현장실습학기제(Co-op) 운영기준 및 절차에 대하여 확인하였으며,
이에 귀 대학에서 운영하는 표준 현장실습학기제(Co-op) 과정에 대한 참여 신청 및 운영 계획서를 제출합니다.</t>
    <phoneticPr fontId="5" type="noConversion"/>
  </si>
  <si>
    <t>3. 기관소개 자료 ▸최초 참여 시 또는 홍보 목적 등 필요성이 있을 경우 제출</t>
    <phoneticPr fontId="5" type="noConversion"/>
  </si>
  <si>
    <r>
      <t xml:space="preserve">붙임 1.의 </t>
    </r>
    <r>
      <rPr>
        <b/>
        <u/>
        <sz val="10"/>
        <color theme="1"/>
        <rFont val="굴림"/>
        <family val="3"/>
        <charset val="129"/>
      </rPr>
      <t>표준 현장실습학기제(Co-op) 운영 계획 및 직무기술서</t>
    </r>
    <r>
      <rPr>
        <sz val="10"/>
        <color theme="1"/>
        <rFont val="굴림"/>
        <family val="3"/>
        <charset val="129"/>
      </rPr>
      <t>에 따라 실시함</t>
    </r>
    <phoneticPr fontId="5" type="noConversion"/>
  </si>
  <si>
    <t>정규 근로시간</t>
    <phoneticPr fontId="5" type="noConversion"/>
  </si>
  <si>
    <t>정규 근로일수</t>
    <phoneticPr fontId="5" type="noConversion"/>
  </si>
  <si>
    <t xml:space="preserve">▪ 주 : </t>
    <phoneticPr fontId="4" type="noConversion"/>
  </si>
  <si>
    <t>]시간</t>
    <phoneticPr fontId="5" type="noConversion"/>
  </si>
  <si>
    <t xml:space="preserve">일 / ▪ 근로요일 : </t>
    <phoneticPr fontId="4" type="noConversion"/>
  </si>
  <si>
    <t>]   *월~금 등 요일 기입</t>
    <phoneticPr fontId="4" type="noConversion"/>
  </si>
  <si>
    <t xml:space="preserve">▪ 1일 기준 : </t>
    <phoneticPr fontId="4" type="noConversion"/>
  </si>
  <si>
    <t>시간    /      ▪ 1주 기준 :</t>
    <phoneticPr fontId="4" type="noConversion"/>
  </si>
  <si>
    <t>운영과정</t>
    <phoneticPr fontId="4" type="noConversion"/>
  </si>
  <si>
    <t>운영유형</t>
    <phoneticPr fontId="4" type="noConversion"/>
  </si>
  <si>
    <t>실습기간</t>
    <phoneticPr fontId="4" type="noConversion"/>
  </si>
  <si>
    <t>정규실습 시간</t>
    <phoneticPr fontId="4" type="noConversion"/>
  </si>
  <si>
    <t>실습요일</t>
    <phoneticPr fontId="4" type="noConversion"/>
  </si>
  <si>
    <t>연장실습 여부</t>
    <phoneticPr fontId="4" type="noConversion"/>
  </si>
  <si>
    <t>산재보험 가입</t>
    <phoneticPr fontId="4" type="noConversion"/>
  </si>
  <si>
    <t>기타사항</t>
    <phoneticPr fontId="4" type="noConversion"/>
  </si>
  <si>
    <t>년</t>
    <phoneticPr fontId="4" type="noConversion"/>
  </si>
  <si>
    <t xml:space="preserve">월 </t>
    <phoneticPr fontId="4" type="noConversion"/>
  </si>
  <si>
    <t>일</t>
    <phoneticPr fontId="4" type="noConversion"/>
  </si>
  <si>
    <t>~</t>
    <phoneticPr fontId="4" type="noConversion"/>
  </si>
  <si>
    <t>월</t>
    <phoneticPr fontId="4" type="noConversion"/>
  </si>
  <si>
    <t>▪ 방학과정</t>
    <phoneticPr fontId="4" type="noConversion"/>
  </si>
  <si>
    <t xml:space="preserve"> ▪ 직무체험형</t>
    <phoneticPr fontId="4" type="noConversion"/>
  </si>
  <si>
    <t>▪ 학기과정</t>
    <phoneticPr fontId="4" type="noConversion"/>
  </si>
  <si>
    <t>▪ 채용연계형</t>
    <phoneticPr fontId="4" type="noConversion"/>
  </si>
  <si>
    <t>▪ 방학/학기 연계과정</t>
    <phoneticPr fontId="4" type="noConversion"/>
  </si>
  <si>
    <t>오전</t>
    <phoneticPr fontId="4" type="noConversion"/>
  </si>
  <si>
    <t>시</t>
    <phoneticPr fontId="4" type="noConversion"/>
  </si>
  <si>
    <t>분</t>
    <phoneticPr fontId="4" type="noConversion"/>
  </si>
  <si>
    <t>오후</t>
    <phoneticPr fontId="4" type="noConversion"/>
  </si>
  <si>
    <t>월[</t>
    <phoneticPr fontId="4" type="noConversion"/>
  </si>
  <si>
    <t>화[</t>
    <phoneticPr fontId="4" type="noConversion"/>
  </si>
  <si>
    <t>수[</t>
    <phoneticPr fontId="4" type="noConversion"/>
  </si>
  <si>
    <t>목[</t>
    <phoneticPr fontId="4" type="noConversion"/>
  </si>
  <si>
    <t>금[</t>
    <phoneticPr fontId="4" type="noConversion"/>
  </si>
  <si>
    <t>토[</t>
    <phoneticPr fontId="4" type="noConversion"/>
  </si>
  <si>
    <t>일[</t>
    <phoneticPr fontId="4" type="noConversion"/>
  </si>
  <si>
    <t>▪ 연장실습 없음</t>
    <phoneticPr fontId="4" type="noConversion"/>
  </si>
  <si>
    <t>▪ 상황별 실시</t>
    <phoneticPr fontId="4" type="noConversion"/>
  </si>
  <si>
    <t>▪ 주기적/상시적 실시</t>
    <phoneticPr fontId="4" type="noConversion"/>
  </si>
  <si>
    <t xml:space="preserve"> ▪ 참여 학생에 대한 산재보험을 의무 가입함(법적 의무가입 / 미가입시 운영 불가)</t>
    <phoneticPr fontId="4" type="noConversion"/>
  </si>
  <si>
    <t>Y [</t>
    <phoneticPr fontId="4" type="noConversion"/>
  </si>
  <si>
    <t>N [</t>
    <phoneticPr fontId="4" type="noConversion"/>
  </si>
  <si>
    <t xml:space="preserve"> * 근로계약 체결 시 관련사항 또는 기타 특이사항 등 기입</t>
    <phoneticPr fontId="4" type="noConversion"/>
  </si>
  <si>
    <t>실습지원비</t>
    <phoneticPr fontId="4" type="noConversion"/>
  </si>
  <si>
    <t>정규실습시간</t>
    <phoneticPr fontId="4" type="noConversion"/>
  </si>
  <si>
    <t>]기준</t>
    <phoneticPr fontId="5" type="noConversion"/>
  </si>
  <si>
    <t>/</t>
    <phoneticPr fontId="4" type="noConversion"/>
  </si>
  <si>
    <t>연장실습시간</t>
    <phoneticPr fontId="4" type="noConversion"/>
  </si>
  <si>
    <t>지급예정일</t>
    <phoneticPr fontId="4" type="noConversion"/>
  </si>
  <si>
    <t>[</t>
    <phoneticPr fontId="4" type="noConversion"/>
  </si>
  <si>
    <t>]원</t>
    <phoneticPr fontId="5" type="noConversion"/>
  </si>
  <si>
    <t xml:space="preserve">  ▪ 지급기준 : [시간 기준]</t>
    <phoneticPr fontId="4" type="noConversion"/>
  </si>
  <si>
    <t xml:space="preserve">  ▪ 지급기준 : [월/주 기준 중 선택]▸ </t>
    <phoneticPr fontId="4" type="noConversion"/>
  </si>
  <si>
    <t xml:space="preserve">  ▪ 당월 [</t>
    <phoneticPr fontId="4" type="noConversion"/>
  </si>
  <si>
    <t>또는</t>
    <phoneticPr fontId="4" type="noConversion"/>
  </si>
  <si>
    <t xml:space="preserve">  ▪ 익월 [</t>
    <phoneticPr fontId="4" type="noConversion"/>
  </si>
  <si>
    <t>(*교육부 고시 기준에 따라 작성)</t>
    <phoneticPr fontId="4" type="noConversion"/>
  </si>
  <si>
    <t>]일</t>
    <phoneticPr fontId="5" type="noConversion"/>
  </si>
  <si>
    <t>(*익월의 경우 15일 이내 지급)</t>
    <phoneticPr fontId="4" type="noConversion"/>
  </si>
  <si>
    <t>기타 지원 사항</t>
    <phoneticPr fontId="4" type="noConversion"/>
  </si>
  <si>
    <t>■ [붙임1] 표준 현장실습학기제(Co-op) 운영 계획 및 직무기술서</t>
    <phoneticPr fontId="4" type="noConversion"/>
  </si>
  <si>
    <t xml:space="preserve">  ▪ 식사 [</t>
    <phoneticPr fontId="4" type="noConversion"/>
  </si>
  <si>
    <t xml:space="preserve">  ▪ 교통 [</t>
    <phoneticPr fontId="4" type="noConversion"/>
  </si>
  <si>
    <t xml:space="preserve">  ▪ 기숙사 [</t>
    <phoneticPr fontId="4" type="noConversion"/>
  </si>
  <si>
    <t>◂현물지원 사항</t>
    <phoneticPr fontId="4" type="noConversion"/>
  </si>
  <si>
    <t>부서명</t>
    <phoneticPr fontId="4" type="noConversion"/>
  </si>
  <si>
    <t>실습조건</t>
    <phoneticPr fontId="4" type="noConversion"/>
  </si>
  <si>
    <t>순번</t>
    <phoneticPr fontId="4" type="noConversion"/>
  </si>
  <si>
    <t>현장실습학기제 참여 부서 및 담당자 정보</t>
    <phoneticPr fontId="5" type="noConversion"/>
  </si>
  <si>
    <t>모집 대상 및 자격 조건(학생)</t>
    <phoneticPr fontId="4" type="noConversion"/>
  </si>
  <si>
    <t>학점/평점</t>
    <phoneticPr fontId="4" type="noConversion"/>
  </si>
  <si>
    <t>요구 역량</t>
    <phoneticPr fontId="4" type="noConversion"/>
  </si>
  <si>
    <t>3.0 이상</t>
    <phoneticPr fontId="4" type="noConversion"/>
  </si>
  <si>
    <t>홍길동 과장</t>
    <phoneticPr fontId="4" type="noConversion"/>
  </si>
  <si>
    <t>02-000-000</t>
    <phoneticPr fontId="4" type="noConversion"/>
  </si>
  <si>
    <t>gildong@hong.co.kr</t>
    <phoneticPr fontId="4" type="noConversion"/>
  </si>
  <si>
    <t>디지털 미디어 플래너</t>
    <phoneticPr fontId="4" type="noConversion"/>
  </si>
  <si>
    <t>* 디지털 미디어 플래너의 직무능력 함양</t>
    <phoneticPr fontId="4" type="noConversion"/>
  </si>
  <si>
    <t>* 온라인 및 모바일 광고 미디어 플래닝, 광고 캠페인 관리/매체집행/결과분석</t>
    <phoneticPr fontId="4" type="noConversion"/>
  </si>
  <si>
    <t>광고홍보</t>
    <phoneticPr fontId="4" type="noConversion"/>
  </si>
  <si>
    <t>010-000-0000</t>
    <phoneticPr fontId="4" type="noConversion"/>
  </si>
  <si>
    <t>광고사업부</t>
    <phoneticPr fontId="4" type="noConversion"/>
  </si>
  <si>
    <t>3,4학년</t>
    <phoneticPr fontId="4" type="noConversion"/>
  </si>
  <si>
    <t>지사(주소)에서 실습진행</t>
    <phoneticPr fontId="4" type="noConversion"/>
  </si>
  <si>
    <t>실습 직무</t>
    <phoneticPr fontId="4" type="noConversion"/>
  </si>
  <si>
    <t>운영 / 지도 계획</t>
    <phoneticPr fontId="4" type="noConversion"/>
  </si>
  <si>
    <t>담당자명/직위</t>
    <phoneticPr fontId="4" type="noConversion"/>
  </si>
  <si>
    <t>연락처</t>
    <phoneticPr fontId="4" type="noConversion"/>
  </si>
  <si>
    <t>휴대폰</t>
    <phoneticPr fontId="4" type="noConversion"/>
  </si>
  <si>
    <t>이메일</t>
    <phoneticPr fontId="4" type="noConversion"/>
  </si>
  <si>
    <t>전공</t>
    <phoneticPr fontId="4" type="noConversion"/>
  </si>
  <si>
    <t>인원</t>
    <phoneticPr fontId="4" type="noConversion"/>
  </si>
  <si>
    <t>학년</t>
    <phoneticPr fontId="4" type="noConversion"/>
  </si>
  <si>
    <t>O</t>
    <phoneticPr fontId="4" type="noConversion"/>
  </si>
  <si>
    <t xml:space="preserve">*1주차 : 
*2주차 : 
*3주차 : 
*4주차 : 
*5주차 : 
*6주차 : 
*7주차 : 
*8주차 : 
</t>
    <phoneticPr fontId="4" type="noConversion"/>
  </si>
  <si>
    <t>광고/마케팅분야 관심 자</t>
    <phoneticPr fontId="4" type="noConversion"/>
  </si>
  <si>
    <t>출퇴근 가능자</t>
    <phoneticPr fontId="4" type="noConversion"/>
  </si>
  <si>
    <t>개업 연월일</t>
    <phoneticPr fontId="5" type="noConversion"/>
  </si>
  <si>
    <t xml:space="preserve">대학생 현장실습학기제 운영규정에 따른 표준 현장실습학기제(Co-op) 운영 기준 및 절차 </t>
    <phoneticPr fontId="5" type="noConversion"/>
  </si>
  <si>
    <r>
      <rPr>
        <b/>
        <sz val="9"/>
        <color theme="1"/>
        <rFont val="굴림"/>
        <family val="3"/>
        <charset val="129"/>
      </rPr>
      <t>[운영기준]</t>
    </r>
    <r>
      <rPr>
        <sz val="9"/>
        <color theme="1"/>
        <rFont val="굴림"/>
        <family val="3"/>
        <charset val="129"/>
      </rPr>
      <t xml:space="preserve"> 법제처 국가법령정보센터 - </t>
    </r>
    <r>
      <rPr>
        <sz val="9"/>
        <color theme="1"/>
        <rFont val="MS Gothic"/>
        <family val="3"/>
        <charset val="128"/>
      </rPr>
      <t>｢</t>
    </r>
    <r>
      <rPr>
        <sz val="9"/>
        <color theme="1"/>
        <rFont val="굴림"/>
        <family val="3"/>
        <charset val="129"/>
      </rPr>
      <t>대학생 현장실습학기제 운영규정</t>
    </r>
    <r>
      <rPr>
        <sz val="9"/>
        <color theme="1"/>
        <rFont val="MS Gothic"/>
        <family val="3"/>
        <charset val="128"/>
      </rPr>
      <t>｣</t>
    </r>
    <r>
      <rPr>
        <sz val="9"/>
        <color theme="1"/>
        <rFont val="굴림"/>
        <family val="3"/>
        <charset val="129"/>
      </rPr>
      <t xml:space="preserve">(교육부 고시) 참고
</t>
    </r>
    <r>
      <rPr>
        <b/>
        <sz val="9"/>
        <color theme="1"/>
        <rFont val="굴림"/>
        <family val="3"/>
        <charset val="129"/>
      </rPr>
      <t>[운영절차]</t>
    </r>
    <r>
      <rPr>
        <sz val="9"/>
        <color theme="1"/>
        <rFont val="굴림"/>
        <family val="3"/>
        <charset val="129"/>
      </rPr>
      <t xml:space="preserve"> (학교)Co-op 참여 의뢰(기관주도형의 경우 다음 단계부터) ▸ </t>
    </r>
    <r>
      <rPr>
        <b/>
        <sz val="9"/>
        <color theme="1"/>
        <rFont val="굴림"/>
        <family val="3"/>
        <charset val="129"/>
      </rPr>
      <t>[현재단계](기관)Co-op 참여 신청 및 운영계획서 회신(송부)</t>
    </r>
    <r>
      <rPr>
        <sz val="9"/>
        <color theme="1"/>
        <rFont val="굴림"/>
        <family val="3"/>
        <charset val="129"/>
      </rPr>
      <t xml:space="preserve"> ▸ (학교/기관)상호 협의 후 시행 확정 ▸ (학교)Co-op 정보공지 및 교과목 개설 ▸ (학교)학생 신청접수 및 추천 ▸ (기관)학생선발 ▸ (학교)사전교육/수강신청 실시 ▸ (학교/기관/학생)3자 협약체결 ▸ (기관/학교)산재/상해보험 가입 ▸ (기관)운영계획에 따른 실시/출석관리 및 평가실시 ▸ (학생)보고서작성 ▸ (학교)성적 평정</t>
    </r>
    <phoneticPr fontId="5" type="noConversion"/>
  </si>
  <si>
    <t>한양대학교 ERICA 귀중</t>
    <phoneticPr fontId="5" type="noConversion"/>
  </si>
  <si>
    <t>[                              ]</t>
    <phoneticPr fontId="4" type="noConversion"/>
  </si>
  <si>
    <t>]</t>
  </si>
  <si>
    <r>
      <t xml:space="preserve"> ▪ 운영 과정에 대한 별도의 근로계약 체결 여부</t>
    </r>
    <r>
      <rPr>
        <sz val="9"/>
        <color rgb="FF000000"/>
        <rFont val="굴림"/>
        <family val="3"/>
        <charset val="129"/>
      </rPr>
      <t>(최저임금, 4대보험 보장 시 Y)</t>
    </r>
    <phoneticPr fontId="4" type="noConversion"/>
  </si>
  <si>
    <t>마케팅사업부</t>
    <phoneticPr fontId="4" type="noConversion"/>
  </si>
  <si>
    <t>상단 내용 또는 근무지 등이 다를 경우 실제 근무지 주소 기입</t>
    <phoneticPr fontId="4" type="noConversion"/>
  </si>
  <si>
    <t>일 실습시간 수</t>
    <phoneticPr fontId="4" type="noConversion"/>
  </si>
  <si>
    <t>주 실습일수</t>
    <phoneticPr fontId="4" type="noConversion"/>
  </si>
  <si>
    <t>00</t>
  </si>
  <si>
    <t>월 단위 실습시간 수</t>
    <phoneticPr fontId="4" type="noConversion"/>
  </si>
  <si>
    <t>1주 1일의 유급휴일로 처리되는 일 실습시간 수</t>
    <phoneticPr fontId="4" type="noConversion"/>
  </si>
  <si>
    <t>교육시간(%)</t>
    <phoneticPr fontId="4" type="noConversion"/>
  </si>
  <si>
    <t>월 단위 학교지원비</t>
    <phoneticPr fontId="4" type="noConversion"/>
  </si>
  <si>
    <t>월 단위 최소 실습지원비</t>
    <phoneticPr fontId="4" type="noConversion"/>
  </si>
  <si>
    <t>최저임금 시급</t>
    <phoneticPr fontId="4" type="noConversion"/>
  </si>
  <si>
    <t>주식회사 한양OO</t>
    <phoneticPr fontId="4" type="noConversion"/>
  </si>
  <si>
    <t>HanyangOO</t>
    <phoneticPr fontId="4" type="noConversion"/>
  </si>
  <si>
    <t>김한양</t>
    <phoneticPr fontId="4" type="noConversion"/>
  </si>
  <si>
    <t>206-82-00400</t>
    <phoneticPr fontId="4" type="noConversion"/>
  </si>
  <si>
    <t>2001.01.01</t>
    <phoneticPr fontId="4" type="noConversion"/>
  </si>
  <si>
    <t>50억</t>
    <phoneticPr fontId="4" type="noConversion"/>
  </si>
  <si>
    <t>경기도 안산시 상록구 한양대학로 55</t>
    <phoneticPr fontId="4" type="noConversion"/>
  </si>
  <si>
    <t>www.hanyang.ac.kr</t>
    <phoneticPr fontId="4" type="noConversion"/>
  </si>
  <si>
    <t>교육</t>
    <phoneticPr fontId="4" type="noConversion"/>
  </si>
  <si>
    <t>출판</t>
    <phoneticPr fontId="4" type="noConversion"/>
  </si>
  <si>
    <t>월~금</t>
    <phoneticPr fontId="4" type="noConversion"/>
  </si>
  <si>
    <t>이광고</t>
    <phoneticPr fontId="4" type="noConversion"/>
  </si>
  <si>
    <t>과장</t>
    <phoneticPr fontId="4" type="noConversion"/>
  </si>
  <si>
    <t>031-400-0000</t>
    <phoneticPr fontId="4" type="noConversion"/>
  </si>
  <si>
    <t>010-0000-0000</t>
    <phoneticPr fontId="4" type="noConversion"/>
  </si>
  <si>
    <t>0000@hanyang.ac.kr</t>
    <phoneticPr fontId="4" type="noConversion"/>
  </si>
  <si>
    <t>08월24일10시</t>
    <phoneticPr fontId="5" type="noConversion"/>
  </si>
  <si>
    <t>08월26일10시</t>
    <phoneticPr fontId="5" type="noConversion"/>
  </si>
  <si>
    <t>별도의 자사 지원서(이력서) 양식 사용
우수자 채용 연계 형태로 운영 희망(2023년 2월 졸업예정 학생 대상)</t>
    <phoneticPr fontId="5" type="noConversion"/>
  </si>
  <si>
    <t>2022년 08월  09일</t>
    <phoneticPr fontId="5" type="noConversion"/>
  </si>
  <si>
    <t>월</t>
  </si>
  <si>
    <t>(2개월)</t>
    <phoneticPr fontId="4" type="noConversion"/>
  </si>
  <si>
    <t>(6개월)</t>
    <phoneticPr fontId="4" type="noConversion"/>
  </si>
  <si>
    <t xml:space="preserve"> ▪ 참여 학생에 대한 산재보험을 의무 가입함(법적 의무가입(0)/ 미가입시 운영 불가)</t>
    <phoneticPr fontId="4" type="noConversion"/>
  </si>
  <si>
    <t>기획운영부</t>
    <phoneticPr fontId="4" type="noConversion"/>
  </si>
  <si>
    <t>이은숙/부장</t>
    <phoneticPr fontId="4" type="noConversion"/>
  </si>
  <si>
    <t>02-777-9527</t>
    <phoneticPr fontId="4" type="noConversion"/>
  </si>
  <si>
    <t>010-2652-9784</t>
    <phoneticPr fontId="4" type="noConversion"/>
  </si>
  <si>
    <t>syunsyun@goodmonitoring.com</t>
    <phoneticPr fontId="4" type="noConversion"/>
  </si>
  <si>
    <t xml:space="preserve">기본적인 컴퓨터 사용가능
한글, 엑셀 중급 </t>
    <phoneticPr fontId="4" type="noConversion"/>
  </si>
  <si>
    <t>데이터 검수/취합/운영보조</t>
    <phoneticPr fontId="4" type="noConversion"/>
  </si>
  <si>
    <t>*데이터 처리•분석</t>
    <phoneticPr fontId="4" type="noConversion"/>
  </si>
  <si>
    <t xml:space="preserve">
[1-2개월 ]
- 회사소개 및 OJT
- 기업부설연구소 소개
- 수행사업 및 데이터 소개
- 직무기초교육 및 실무
- 인턴십과정 및 일정 소개
- 회사소개 및 부서 소개 
- 데이터 관련 전문지식 교육 및 안전교육
- 기기, 설비 지식 교육 및 실습
[ 3-6개월 ]
- 데이터 처리 교육
- 데이터 처리 수행방법 교육
- 데이터 처리 참여
- 안전교육
- 데이터 처리절차 실무교육 및 교육 R&amp;D 실무습득
- 데이터 처리 실무교육
- 평가 실시 </t>
    <phoneticPr fontId="4" type="noConversion"/>
  </si>
  <si>
    <t>굿모니터링주식회사</t>
    <phoneticPr fontId="4" type="noConversion"/>
  </si>
  <si>
    <t>Goodmonitoring.Co.Ltd</t>
    <phoneticPr fontId="4" type="noConversion"/>
  </si>
  <si>
    <t>박 유 경</t>
    <phoneticPr fontId="4" type="noConversion"/>
  </si>
  <si>
    <t>201-86-31018</t>
    <phoneticPr fontId="4" type="noConversion"/>
  </si>
  <si>
    <t>2013.01.03</t>
    <phoneticPr fontId="4" type="noConversion"/>
  </si>
  <si>
    <t>25억</t>
    <phoneticPr fontId="4" type="noConversion"/>
  </si>
  <si>
    <t>서울시 서대문구 간호대로3길 24-8, 3층</t>
    <phoneticPr fontId="4" type="noConversion"/>
  </si>
  <si>
    <t>http://goodmonitoring.com/</t>
    <phoneticPr fontId="4" type="noConversion"/>
  </si>
  <si>
    <t>[      서비스외           ]</t>
    <phoneticPr fontId="4" type="noConversion"/>
  </si>
  <si>
    <t>[ 인터넷정보제공업외  ]</t>
    <phoneticPr fontId="4" type="noConversion"/>
  </si>
  <si>
    <t>ㅇ</t>
    <phoneticPr fontId="4" type="noConversion"/>
  </si>
  <si>
    <t>월-금</t>
    <phoneticPr fontId="4" type="noConversion"/>
  </si>
  <si>
    <t>경영지원팀</t>
    <phoneticPr fontId="4" type="noConversion"/>
  </si>
  <si>
    <t>심미옥</t>
    <phoneticPr fontId="4" type="noConversion"/>
  </si>
  <si>
    <t>070-4948-1274</t>
    <phoneticPr fontId="4" type="noConversion"/>
  </si>
  <si>
    <t>010-2293-3249</t>
    <phoneticPr fontId="4" type="noConversion"/>
  </si>
  <si>
    <t>ssims1@hanmail.net</t>
    <phoneticPr fontId="4" type="noConversion"/>
  </si>
  <si>
    <t>서류 및 면접</t>
    <phoneticPr fontId="5" type="noConversion"/>
  </si>
  <si>
    <t xml:space="preserve">장기과정 (6개월)가능자 우선선발 / 3명선발예정
</t>
    <phoneticPr fontId="5" type="noConversion"/>
  </si>
  <si>
    <t>12월07일18시</t>
    <phoneticPr fontId="5" type="noConversion"/>
  </si>
  <si>
    <t>12월08일18시</t>
    <phoneticPr fontId="5" type="noConversion"/>
  </si>
  <si>
    <t>2023   년 10  월  30 일</t>
    <phoneticPr fontId="5" type="noConversion"/>
  </si>
  <si>
    <t xml:space="preserve">광고홍보/정보사회미디어학
경영/경제학
응용수학/통계학
</t>
    <phoneticPr fontId="4" type="noConversion"/>
  </si>
  <si>
    <t>* 데이터 검수 /사업운영보조
데이터 통계/서류작업
온라인모니터링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</si>
</sst>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76" formatCode="##&quot;시&quot;&quot;간&quot;"/>
    <numFmt numFmtId="177" formatCode="#&quot;일&quot;"/>
    <numFmt numFmtId="178" formatCode="####&quot;시&quot;&quot;간&quot;"/>
    <numFmt numFmtId="179" formatCode="###,###,###&quot;원&quot;"/>
    <numFmt numFmtId="180" formatCode="###%"/>
  </numFmts>
  <fonts count="42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  <scheme val="minor"/>
    </font>
    <font>
      <sz val="11"/>
      <name val="돋움"/>
      <family val="3"/>
      <charset val="129"/>
    </font>
    <font>
      <sz val="10"/>
      <color rgb="FFFF0000"/>
      <name val="맑은 고딕"/>
      <family val="3"/>
      <charset val="129"/>
      <scheme val="minor"/>
    </font>
    <font>
      <sz val="18"/>
      <color theme="1"/>
      <name val="HY헤드라인M"/>
      <family val="1"/>
      <charset val="129"/>
    </font>
    <font>
      <sz val="10"/>
      <color theme="1"/>
      <name val="맑은 고딕"/>
      <family val="2"/>
      <charset val="129"/>
      <scheme val="minor"/>
    </font>
    <font>
      <sz val="12"/>
      <color theme="1"/>
      <name val="HY헤드라인M"/>
      <family val="1"/>
      <charset val="129"/>
    </font>
    <font>
      <b/>
      <sz val="10"/>
      <color theme="1"/>
      <name val="굴림"/>
      <family val="3"/>
      <charset val="129"/>
    </font>
    <font>
      <sz val="10"/>
      <color theme="1"/>
      <name val="굴림"/>
      <family val="3"/>
      <charset val="129"/>
    </font>
    <font>
      <i/>
      <sz val="10"/>
      <color theme="0" tint="-0.499984740745262"/>
      <name val="굴림"/>
      <family val="3"/>
      <charset val="129"/>
    </font>
    <font>
      <b/>
      <u/>
      <sz val="10"/>
      <color theme="1"/>
      <name val="굴림"/>
      <family val="3"/>
      <charset val="129"/>
    </font>
    <font>
      <sz val="9"/>
      <color theme="1"/>
      <name val="굴림"/>
      <family val="3"/>
      <charset val="129"/>
    </font>
    <font>
      <b/>
      <sz val="9"/>
      <color theme="1"/>
      <name val="굴림"/>
      <family val="3"/>
      <charset val="129"/>
    </font>
    <font>
      <sz val="9"/>
      <color theme="1"/>
      <name val="MS Gothic"/>
      <family val="3"/>
      <charset val="128"/>
    </font>
    <font>
      <b/>
      <sz val="10"/>
      <name val="굴림"/>
      <family val="3"/>
      <charset val="129"/>
    </font>
    <font>
      <sz val="10"/>
      <name val="굴림"/>
      <family val="3"/>
      <charset val="129"/>
    </font>
    <font>
      <b/>
      <sz val="10"/>
      <color rgb="FF000000"/>
      <name val="굴림"/>
      <family val="3"/>
      <charset val="129"/>
    </font>
    <font>
      <b/>
      <sz val="1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sz val="10"/>
      <color rgb="FF000000"/>
      <name val="굴림"/>
      <family val="3"/>
      <charset val="129"/>
    </font>
    <font>
      <i/>
      <sz val="10"/>
      <color rgb="FF000000"/>
      <name val="굴림"/>
      <family val="3"/>
      <charset val="129"/>
    </font>
    <font>
      <sz val="18"/>
      <name val="HY헤드라인M"/>
      <family val="1"/>
      <charset val="129"/>
    </font>
    <font>
      <b/>
      <sz val="10"/>
      <color theme="0"/>
      <name val="굴림"/>
      <family val="3"/>
      <charset val="129"/>
    </font>
    <font>
      <b/>
      <sz val="10"/>
      <color rgb="FFFF0000"/>
      <name val="굴림"/>
      <family val="3"/>
      <charset val="129"/>
    </font>
    <font>
      <sz val="11"/>
      <name val="굴림"/>
      <family val="3"/>
      <charset val="129"/>
    </font>
    <font>
      <sz val="9"/>
      <color rgb="FF000000"/>
      <name val="굴림"/>
      <family val="3"/>
      <charset val="129"/>
    </font>
    <font>
      <b/>
      <sz val="9"/>
      <color indexed="81"/>
      <name val="맑은 고딕"/>
      <family val="3"/>
      <charset val="129"/>
      <scheme val="major"/>
    </font>
    <font>
      <b/>
      <sz val="9"/>
      <color indexed="81"/>
      <name val="맑은 고딕"/>
      <family val="3"/>
      <charset val="128"/>
      <scheme val="major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10"/>
      <color theme="0"/>
      <name val="굴림"/>
      <family val="3"/>
      <charset val="129"/>
    </font>
    <font>
      <b/>
      <sz val="1"/>
      <color theme="0"/>
      <name val="굴림"/>
      <family val="3"/>
      <charset val="129"/>
    </font>
    <font>
      <sz val="1"/>
      <color theme="0"/>
      <name val="굴림"/>
      <family val="3"/>
      <charset val="129"/>
    </font>
    <font>
      <sz val="10"/>
      <color theme="0"/>
      <name val="맑은 고딕"/>
      <family val="3"/>
      <charset val="129"/>
      <scheme val="minor"/>
    </font>
    <font>
      <sz val="11"/>
      <name val="KoPubWorld돋움체 Light"/>
      <family val="3"/>
      <charset val="129"/>
    </font>
    <font>
      <sz val="11"/>
      <name val="KoPubWorld돋움체 Bold"/>
      <family val="3"/>
      <charset val="129"/>
    </font>
    <font>
      <u/>
      <sz val="11"/>
      <color theme="10"/>
      <name val="돋움"/>
      <family val="3"/>
      <charset val="129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BFED2"/>
        <bgColor indexed="64"/>
      </patternFill>
    </fill>
  </fills>
  <borders count="8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1" tint="0.499984740745262"/>
      </right>
      <top/>
      <bottom style="thin">
        <color theme="0"/>
      </bottom>
      <diagonal/>
    </border>
    <border>
      <left style="thin">
        <color theme="1" tint="0.499984740745262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1" tint="0.499984740745262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 style="thin">
        <color indexed="64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theme="1" tint="0.499984740745262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indexed="64"/>
      </top>
      <bottom style="thin">
        <color theme="0"/>
      </bottom>
      <diagonal/>
    </border>
    <border>
      <left style="thin">
        <color theme="1" tint="0.499984740745262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1" tint="0.499984740745262"/>
      </right>
      <top/>
      <bottom style="thin">
        <color indexed="64"/>
      </bottom>
      <diagonal/>
    </border>
    <border>
      <left style="thin">
        <color theme="1" tint="0.499984740745262"/>
      </left>
      <right style="thin">
        <color theme="0"/>
      </right>
      <top/>
      <bottom style="thin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indexed="64"/>
      </bottom>
      <diagonal/>
    </border>
    <border>
      <left/>
      <right style="thin">
        <color theme="1" tint="0.499984740745262"/>
      </right>
      <top/>
      <bottom style="thin">
        <color indexed="64"/>
      </bottom>
      <diagonal/>
    </border>
    <border>
      <left style="thin">
        <color theme="1" tint="0.499984740745262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theme="1" tint="0.499984740745262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/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indexed="64"/>
      </top>
      <bottom/>
      <diagonal/>
    </border>
    <border>
      <left style="thin">
        <color theme="1" tint="0.499984740745262"/>
      </left>
      <right style="thin">
        <color indexed="64"/>
      </right>
      <top style="thin">
        <color indexed="64"/>
      </top>
      <bottom/>
      <diagonal/>
    </border>
    <border>
      <left/>
      <right style="thin">
        <color theme="1" tint="0.499984740745262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 tint="0.499984740745262"/>
      </bottom>
      <diagonal/>
    </border>
    <border>
      <left style="thin">
        <color indexed="64"/>
      </left>
      <right style="thin">
        <color indexed="64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 style="thin">
        <color indexed="64"/>
      </right>
      <top style="thin">
        <color theme="1" tint="0.499984740745262"/>
      </top>
      <bottom style="thin">
        <color indexed="64"/>
      </bottom>
      <diagonal/>
    </border>
    <border>
      <left style="thin">
        <color indexed="64"/>
      </left>
      <right style="thin">
        <color theme="1" tint="0.499984740745262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theme="1" tint="0.499984740745262"/>
      </bottom>
      <diagonal/>
    </border>
    <border>
      <left style="thin">
        <color indexed="64"/>
      </left>
      <right/>
      <top style="thin">
        <color theme="1" tint="0.499984740745262"/>
      </top>
      <bottom style="thin">
        <color indexed="64"/>
      </bottom>
      <diagonal/>
    </border>
    <border>
      <left style="thin">
        <color indexed="64"/>
      </left>
      <right style="thin">
        <color theme="1" tint="0.499984740745262"/>
      </right>
      <top style="thin">
        <color indexed="64"/>
      </top>
      <bottom/>
      <diagonal/>
    </border>
  </borders>
  <cellStyleXfs count="8">
    <xf numFmtId="0" fontId="0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9" fontId="7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41" fillId="0" borderId="0" applyNumberFormat="0" applyFill="0" applyBorder="0" applyAlignment="0" applyProtection="0">
      <alignment vertical="center"/>
    </xf>
  </cellStyleXfs>
  <cellXfs count="392">
    <xf numFmtId="0" fontId="0" fillId="0" borderId="0" xfId="0">
      <alignment vertical="center"/>
    </xf>
    <xf numFmtId="0" fontId="6" fillId="0" borderId="0" xfId="0" applyFont="1" applyAlignment="1">
      <alignment horizontal="center" vertical="center"/>
    </xf>
    <xf numFmtId="0" fontId="10" fillId="0" borderId="0" xfId="4" applyFont="1">
      <alignment vertical="center"/>
    </xf>
    <xf numFmtId="0" fontId="13" fillId="0" borderId="7" xfId="4" applyFont="1" applyBorder="1" applyAlignment="1">
      <alignment horizontal="center" vertical="center"/>
    </xf>
    <xf numFmtId="0" fontId="13" fillId="0" borderId="7" xfId="4" applyFont="1" applyBorder="1">
      <alignment vertical="center"/>
    </xf>
    <xf numFmtId="0" fontId="13" fillId="0" borderId="0" xfId="4" applyFont="1">
      <alignment vertical="center"/>
    </xf>
    <xf numFmtId="0" fontId="13" fillId="0" borderId="16" xfId="4" applyFont="1" applyBorder="1">
      <alignment vertical="center"/>
    </xf>
    <xf numFmtId="0" fontId="13" fillId="0" borderId="11" xfId="4" applyFont="1" applyBorder="1" applyAlignment="1">
      <alignment horizontal="center" vertical="center"/>
    </xf>
    <xf numFmtId="0" fontId="13" fillId="0" borderId="17" xfId="4" applyFont="1" applyBorder="1" applyAlignment="1">
      <alignment horizontal="center" vertical="center"/>
    </xf>
    <xf numFmtId="0" fontId="13" fillId="0" borderId="15" xfId="4" applyFont="1" applyBorder="1" applyAlignment="1">
      <alignment horizontal="center" vertical="center"/>
    </xf>
    <xf numFmtId="0" fontId="13" fillId="0" borderId="12" xfId="4" applyFont="1" applyBorder="1">
      <alignment vertical="center"/>
    </xf>
    <xf numFmtId="0" fontId="13" fillId="0" borderId="13" xfId="4" applyFont="1" applyBorder="1" applyAlignment="1">
      <alignment horizontal="center" vertical="center"/>
    </xf>
    <xf numFmtId="0" fontId="13" fillId="0" borderId="25" xfId="4" applyFont="1" applyBorder="1" applyAlignment="1">
      <alignment horizontal="center" vertical="center"/>
    </xf>
    <xf numFmtId="0" fontId="13" fillId="0" borderId="29" xfId="4" applyFont="1" applyBorder="1" applyAlignment="1">
      <alignment horizontal="right" vertical="center"/>
    </xf>
    <xf numFmtId="0" fontId="13" fillId="0" borderId="26" xfId="4" applyFont="1" applyBorder="1">
      <alignment vertical="center"/>
    </xf>
    <xf numFmtId="0" fontId="13" fillId="0" borderId="1" xfId="4" applyFont="1" applyBorder="1" applyAlignment="1">
      <alignment horizontal="center" vertical="center"/>
    </xf>
    <xf numFmtId="0" fontId="13" fillId="0" borderId="32" xfId="4" applyFont="1" applyBorder="1">
      <alignment vertical="center"/>
    </xf>
    <xf numFmtId="0" fontId="13" fillId="0" borderId="33" xfId="4" applyFont="1" applyBorder="1" applyAlignment="1">
      <alignment horizontal="right" vertical="center"/>
    </xf>
    <xf numFmtId="0" fontId="13" fillId="0" borderId="35" xfId="4" applyFont="1" applyBorder="1">
      <alignment vertical="center"/>
    </xf>
    <xf numFmtId="0" fontId="13" fillId="0" borderId="14" xfId="4" applyFont="1" applyBorder="1">
      <alignment vertical="center"/>
    </xf>
    <xf numFmtId="0" fontId="13" fillId="0" borderId="43" xfId="4" applyFont="1" applyBorder="1">
      <alignment vertical="center"/>
    </xf>
    <xf numFmtId="0" fontId="13" fillId="0" borderId="45" xfId="4" applyFont="1" applyBorder="1">
      <alignment vertical="center"/>
    </xf>
    <xf numFmtId="0" fontId="13" fillId="0" borderId="46" xfId="4" applyFont="1" applyBorder="1">
      <alignment vertical="center"/>
    </xf>
    <xf numFmtId="0" fontId="13" fillId="0" borderId="33" xfId="4" applyFont="1" applyBorder="1">
      <alignment vertical="center"/>
    </xf>
    <xf numFmtId="0" fontId="13" fillId="0" borderId="1" xfId="4" applyFont="1" applyBorder="1">
      <alignment vertical="center"/>
    </xf>
    <xf numFmtId="0" fontId="13" fillId="0" borderId="41" xfId="4" applyFont="1" applyBorder="1" applyAlignment="1">
      <alignment horizontal="right" vertical="center"/>
    </xf>
    <xf numFmtId="0" fontId="13" fillId="0" borderId="45" xfId="4" applyFont="1" applyBorder="1" applyAlignment="1">
      <alignment horizontal="right" vertical="center"/>
    </xf>
    <xf numFmtId="0" fontId="13" fillId="0" borderId="0" xfId="4" applyFont="1" applyAlignment="1">
      <alignment horizontal="right" vertical="center"/>
    </xf>
    <xf numFmtId="0" fontId="20" fillId="0" borderId="28" xfId="4" applyFont="1" applyBorder="1">
      <alignment vertical="center"/>
    </xf>
    <xf numFmtId="0" fontId="20" fillId="0" borderId="56" xfId="4" applyFont="1" applyBorder="1" applyAlignment="1">
      <alignment horizontal="center" vertical="center"/>
    </xf>
    <xf numFmtId="0" fontId="20" fillId="0" borderId="57" xfId="4" applyFont="1" applyBorder="1">
      <alignment vertical="center"/>
    </xf>
    <xf numFmtId="0" fontId="20" fillId="0" borderId="55" xfId="4" applyFont="1" applyBorder="1" applyAlignment="1">
      <alignment horizontal="center" vertical="center"/>
    </xf>
    <xf numFmtId="0" fontId="12" fillId="5" borderId="4" xfId="4" applyFont="1" applyFill="1" applyBorder="1" applyAlignment="1">
      <alignment horizontal="center" vertical="center"/>
    </xf>
    <xf numFmtId="0" fontId="12" fillId="5" borderId="6" xfId="4" applyFont="1" applyFill="1" applyBorder="1" applyAlignment="1">
      <alignment horizontal="center" vertical="center"/>
    </xf>
    <xf numFmtId="0" fontId="12" fillId="5" borderId="40" xfId="4" applyFont="1" applyFill="1" applyBorder="1" applyAlignment="1">
      <alignment horizontal="center" vertical="center"/>
    </xf>
    <xf numFmtId="0" fontId="12" fillId="5" borderId="37" xfId="4" applyFont="1" applyFill="1" applyBorder="1" applyAlignment="1">
      <alignment horizontal="center" vertical="center" wrapText="1"/>
    </xf>
    <xf numFmtId="0" fontId="12" fillId="5" borderId="37" xfId="4" applyFont="1" applyFill="1" applyBorder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24" fillId="0" borderId="5" xfId="0" applyFont="1" applyBorder="1">
      <alignment vertical="center"/>
    </xf>
    <xf numFmtId="0" fontId="24" fillId="0" borderId="5" xfId="0" applyFont="1" applyBorder="1" applyAlignment="1">
      <alignment horizontal="left" vertical="center"/>
    </xf>
    <xf numFmtId="0" fontId="13" fillId="0" borderId="60" xfId="4" applyFont="1" applyBorder="1" applyAlignment="1">
      <alignment horizontal="right" vertical="center"/>
    </xf>
    <xf numFmtId="0" fontId="13" fillId="0" borderId="60" xfId="4" applyFont="1" applyBorder="1">
      <alignment vertical="center"/>
    </xf>
    <xf numFmtId="0" fontId="13" fillId="0" borderId="5" xfId="4" applyFont="1" applyBorder="1" applyAlignment="1">
      <alignment horizontal="right" vertical="center"/>
    </xf>
    <xf numFmtId="0" fontId="13" fillId="0" borderId="5" xfId="4" applyFont="1" applyBorder="1">
      <alignment vertical="center"/>
    </xf>
    <xf numFmtId="0" fontId="13" fillId="0" borderId="5" xfId="4" applyFont="1" applyBorder="1" applyAlignment="1">
      <alignment horizontal="left" vertical="center"/>
    </xf>
    <xf numFmtId="0" fontId="20" fillId="0" borderId="5" xfId="0" applyFont="1" applyBorder="1" applyAlignment="1">
      <alignment horizontal="left" vertical="center"/>
    </xf>
    <xf numFmtId="0" fontId="13" fillId="0" borderId="65" xfId="4" applyFont="1" applyBorder="1">
      <alignment vertical="center"/>
    </xf>
    <xf numFmtId="0" fontId="20" fillId="0" borderId="72" xfId="0" applyFont="1" applyBorder="1" applyAlignment="1">
      <alignment horizontal="right" vertical="center"/>
    </xf>
    <xf numFmtId="0" fontId="20" fillId="0" borderId="72" xfId="0" applyFont="1" applyBorder="1" applyAlignment="1">
      <alignment horizontal="center" vertical="center"/>
    </xf>
    <xf numFmtId="0" fontId="13" fillId="0" borderId="72" xfId="4" applyFont="1" applyBorder="1" applyAlignment="1">
      <alignment horizontal="right" vertical="center"/>
    </xf>
    <xf numFmtId="0" fontId="13" fillId="0" borderId="72" xfId="4" applyFont="1" applyBorder="1">
      <alignment vertical="center"/>
    </xf>
    <xf numFmtId="0" fontId="20" fillId="0" borderId="0" xfId="0" applyFont="1" applyAlignment="1">
      <alignment horizontal="center" vertical="center"/>
    </xf>
    <xf numFmtId="0" fontId="13" fillId="0" borderId="68" xfId="4" applyFont="1" applyBorder="1">
      <alignment vertical="center"/>
    </xf>
    <xf numFmtId="0" fontId="20" fillId="0" borderId="68" xfId="0" applyFont="1" applyBorder="1" applyAlignment="1">
      <alignment horizontal="center" vertical="center"/>
    </xf>
    <xf numFmtId="0" fontId="13" fillId="0" borderId="4" xfId="0" applyFont="1" applyBorder="1" applyAlignment="1">
      <alignment horizontal="left" vertical="center" wrapText="1"/>
    </xf>
    <xf numFmtId="0" fontId="20" fillId="0" borderId="4" xfId="0" applyFont="1" applyBorder="1" applyAlignment="1">
      <alignment horizontal="center" vertical="center"/>
    </xf>
    <xf numFmtId="0" fontId="24" fillId="0" borderId="60" xfId="0" applyFont="1" applyBorder="1">
      <alignment vertical="center"/>
    </xf>
    <xf numFmtId="0" fontId="24" fillId="0" borderId="60" xfId="0" applyFont="1" applyBorder="1" applyAlignment="1">
      <alignment horizontal="right" vertical="center"/>
    </xf>
    <xf numFmtId="41" fontId="20" fillId="0" borderId="5" xfId="3" applyFont="1" applyBorder="1" applyAlignment="1">
      <alignment vertical="center"/>
    </xf>
    <xf numFmtId="0" fontId="19" fillId="5" borderId="4" xfId="0" applyFont="1" applyFill="1" applyBorder="1" applyAlignment="1">
      <alignment horizontal="center" vertical="center"/>
    </xf>
    <xf numFmtId="0" fontId="12" fillId="0" borderId="5" xfId="4" applyFont="1" applyBorder="1" applyAlignment="1">
      <alignment horizontal="center" vertical="center"/>
    </xf>
    <xf numFmtId="0" fontId="12" fillId="0" borderId="0" xfId="4" applyFont="1" applyAlignment="1">
      <alignment horizontal="center" vertical="center"/>
    </xf>
    <xf numFmtId="0" fontId="19" fillId="0" borderId="68" xfId="0" applyFont="1" applyBorder="1" applyAlignment="1">
      <alignment horizontal="center" vertical="center"/>
    </xf>
    <xf numFmtId="0" fontId="12" fillId="0" borderId="68" xfId="4" applyFont="1" applyBorder="1" applyAlignment="1">
      <alignment horizontal="center" vertical="center"/>
    </xf>
    <xf numFmtId="0" fontId="12" fillId="0" borderId="42" xfId="4" applyFont="1" applyBorder="1" applyAlignment="1">
      <alignment horizontal="center" vertical="center"/>
    </xf>
    <xf numFmtId="0" fontId="12" fillId="0" borderId="47" xfId="4" applyFont="1" applyBorder="1" applyAlignment="1">
      <alignment horizontal="center" vertical="center"/>
    </xf>
    <xf numFmtId="0" fontId="12" fillId="0" borderId="43" xfId="4" applyFont="1" applyBorder="1" applyAlignment="1">
      <alignment horizontal="center" vertical="center"/>
    </xf>
    <xf numFmtId="0" fontId="12" fillId="0" borderId="46" xfId="4" applyFont="1" applyBorder="1">
      <alignment vertical="center"/>
    </xf>
    <xf numFmtId="0" fontId="12" fillId="0" borderId="55" xfId="4" applyFont="1" applyBorder="1" applyAlignment="1">
      <alignment horizontal="center" vertical="center"/>
    </xf>
    <xf numFmtId="0" fontId="20" fillId="0" borderId="5" xfId="0" applyFont="1" applyBorder="1">
      <alignment vertical="center"/>
    </xf>
    <xf numFmtId="0" fontId="20" fillId="0" borderId="65" xfId="0" applyFont="1" applyBorder="1">
      <alignment vertical="center"/>
    </xf>
    <xf numFmtId="0" fontId="35" fillId="0" borderId="5" xfId="0" applyFont="1" applyBorder="1">
      <alignment vertical="center"/>
    </xf>
    <xf numFmtId="0" fontId="36" fillId="0" borderId="60" xfId="4" applyFont="1" applyBorder="1" applyAlignment="1">
      <alignment horizontal="center" vertical="center"/>
    </xf>
    <xf numFmtId="0" fontId="36" fillId="0" borderId="5" xfId="4" applyFont="1" applyBorder="1" applyAlignment="1">
      <alignment horizontal="center" vertical="center"/>
    </xf>
    <xf numFmtId="0" fontId="37" fillId="0" borderId="5" xfId="0" applyFont="1" applyBorder="1">
      <alignment vertical="center"/>
    </xf>
    <xf numFmtId="0" fontId="38" fillId="0" borderId="0" xfId="0" applyFont="1" applyAlignment="1">
      <alignment horizontal="left" vertical="center"/>
    </xf>
    <xf numFmtId="41" fontId="39" fillId="0" borderId="4" xfId="3" applyFont="1" applyBorder="1">
      <alignment vertical="center"/>
    </xf>
    <xf numFmtId="0" fontId="39" fillId="0" borderId="0" xfId="0" applyFont="1">
      <alignment vertical="center"/>
    </xf>
    <xf numFmtId="176" fontId="39" fillId="0" borderId="4" xfId="0" applyNumberFormat="1" applyFont="1" applyBorder="1">
      <alignment vertical="center"/>
    </xf>
    <xf numFmtId="177" fontId="39" fillId="0" borderId="4" xfId="0" applyNumberFormat="1" applyFont="1" applyBorder="1">
      <alignment vertical="center"/>
    </xf>
    <xf numFmtId="9" fontId="39" fillId="0" borderId="4" xfId="5" applyFont="1" applyBorder="1">
      <alignment vertical="center"/>
    </xf>
    <xf numFmtId="178" fontId="39" fillId="0" borderId="4" xfId="0" applyNumberFormat="1" applyFont="1" applyBorder="1">
      <alignment vertical="center"/>
    </xf>
    <xf numFmtId="0" fontId="40" fillId="0" borderId="0" xfId="0" applyFont="1">
      <alignment vertical="center"/>
    </xf>
    <xf numFmtId="0" fontId="40" fillId="9" borderId="4" xfId="0" applyFont="1" applyFill="1" applyBorder="1">
      <alignment vertical="center"/>
    </xf>
    <xf numFmtId="0" fontId="40" fillId="10" borderId="4" xfId="0" applyFont="1" applyFill="1" applyBorder="1">
      <alignment vertical="center"/>
    </xf>
    <xf numFmtId="0" fontId="40" fillId="11" borderId="4" xfId="0" applyFont="1" applyFill="1" applyBorder="1">
      <alignment vertical="center"/>
    </xf>
    <xf numFmtId="9" fontId="0" fillId="0" borderId="0" xfId="0" applyNumberFormat="1">
      <alignment vertical="center"/>
    </xf>
    <xf numFmtId="179" fontId="39" fillId="0" borderId="4" xfId="3" applyNumberFormat="1" applyFont="1" applyBorder="1">
      <alignment vertical="center"/>
    </xf>
    <xf numFmtId="0" fontId="21" fillId="0" borderId="5" xfId="0" applyFont="1" applyBorder="1" applyAlignment="1" applyProtection="1">
      <alignment horizontal="right" vertical="center"/>
      <protection locked="0"/>
    </xf>
    <xf numFmtId="0" fontId="12" fillId="0" borderId="5" xfId="4" applyFont="1" applyBorder="1" applyAlignment="1" applyProtection="1">
      <alignment horizontal="right" vertical="center"/>
      <protection locked="0"/>
    </xf>
    <xf numFmtId="0" fontId="19" fillId="0" borderId="5" xfId="0" applyFont="1" applyBorder="1" applyAlignment="1" applyProtection="1">
      <alignment horizontal="right" vertical="center"/>
      <protection locked="0"/>
    </xf>
    <xf numFmtId="49" fontId="21" fillId="0" borderId="5" xfId="0" applyNumberFormat="1" applyFont="1" applyBorder="1" applyAlignment="1" applyProtection="1">
      <alignment horizontal="right" vertical="center"/>
      <protection locked="0"/>
    </xf>
    <xf numFmtId="0" fontId="12" fillId="0" borderId="0" xfId="4" applyFont="1" applyAlignment="1" applyProtection="1">
      <alignment horizontal="right" vertical="center"/>
      <protection locked="0"/>
    </xf>
    <xf numFmtId="0" fontId="19" fillId="0" borderId="0" xfId="0" applyFont="1" applyAlignment="1" applyProtection="1">
      <alignment horizontal="center" vertical="center"/>
      <protection locked="0"/>
    </xf>
    <xf numFmtId="0" fontId="13" fillId="0" borderId="4" xfId="0" applyFont="1" applyBorder="1" applyAlignment="1" applyProtection="1">
      <alignment horizontal="center" vertical="center" wrapText="1"/>
      <protection locked="0"/>
    </xf>
    <xf numFmtId="0" fontId="13" fillId="0" borderId="4" xfId="0" applyFont="1" applyBorder="1" applyAlignment="1" applyProtection="1">
      <alignment horizontal="left" vertical="center" wrapText="1"/>
      <protection locked="0"/>
    </xf>
    <xf numFmtId="0" fontId="10" fillId="0" borderId="0" xfId="6" applyFont="1">
      <alignment vertical="center"/>
    </xf>
    <xf numFmtId="0" fontId="12" fillId="5" borderId="4" xfId="6" applyFont="1" applyFill="1" applyBorder="1" applyAlignment="1">
      <alignment horizontal="center" vertical="center"/>
    </xf>
    <xf numFmtId="0" fontId="13" fillId="0" borderId="17" xfId="6" applyFont="1" applyBorder="1" applyAlignment="1">
      <alignment horizontal="center" vertical="center"/>
    </xf>
    <xf numFmtId="0" fontId="13" fillId="0" borderId="13" xfId="6" applyFont="1" applyBorder="1" applyAlignment="1">
      <alignment horizontal="center" vertical="center"/>
    </xf>
    <xf numFmtId="0" fontId="12" fillId="0" borderId="42" xfId="6" applyFont="1" applyBorder="1" applyAlignment="1">
      <alignment horizontal="center" vertical="center"/>
    </xf>
    <xf numFmtId="0" fontId="13" fillId="0" borderId="16" xfId="6" applyFont="1" applyBorder="1">
      <alignment vertical="center"/>
    </xf>
    <xf numFmtId="0" fontId="13" fillId="0" borderId="15" xfId="6" applyFont="1" applyBorder="1" applyAlignment="1">
      <alignment horizontal="center" vertical="center"/>
    </xf>
    <xf numFmtId="0" fontId="13" fillId="0" borderId="14" xfId="6" applyFont="1" applyBorder="1">
      <alignment vertical="center"/>
    </xf>
    <xf numFmtId="0" fontId="13" fillId="0" borderId="11" xfId="6" applyFont="1" applyBorder="1" applyAlignment="1">
      <alignment horizontal="center" vertical="center"/>
    </xf>
    <xf numFmtId="0" fontId="12" fillId="0" borderId="43" xfId="6" applyFont="1" applyBorder="1" applyAlignment="1">
      <alignment horizontal="center" vertical="center"/>
    </xf>
    <xf numFmtId="0" fontId="13" fillId="0" borderId="7" xfId="6" applyFont="1" applyBorder="1" applyAlignment="1">
      <alignment horizontal="center" vertical="center"/>
    </xf>
    <xf numFmtId="0" fontId="13" fillId="0" borderId="7" xfId="6" applyFont="1" applyBorder="1">
      <alignment vertical="center"/>
    </xf>
    <xf numFmtId="0" fontId="13" fillId="0" borderId="12" xfId="6" applyFont="1" applyBorder="1">
      <alignment vertical="center"/>
    </xf>
    <xf numFmtId="0" fontId="13" fillId="0" borderId="43" xfId="6" applyFont="1" applyBorder="1">
      <alignment vertical="center"/>
    </xf>
    <xf numFmtId="0" fontId="13" fillId="0" borderId="45" xfId="6" applyFont="1" applyBorder="1">
      <alignment vertical="center"/>
    </xf>
    <xf numFmtId="0" fontId="13" fillId="0" borderId="1" xfId="6" applyFont="1" applyBorder="1" applyAlignment="1">
      <alignment horizontal="center" vertical="center"/>
    </xf>
    <xf numFmtId="0" fontId="12" fillId="0" borderId="46" xfId="6" applyFont="1" applyBorder="1">
      <alignment vertical="center"/>
    </xf>
    <xf numFmtId="0" fontId="13" fillId="0" borderId="32" xfId="6" applyFont="1" applyBorder="1">
      <alignment vertical="center"/>
    </xf>
    <xf numFmtId="0" fontId="13" fillId="0" borderId="33" xfId="6" applyFont="1" applyBorder="1">
      <alignment vertical="center"/>
    </xf>
    <xf numFmtId="0" fontId="13" fillId="0" borderId="1" xfId="6" applyFont="1" applyBorder="1">
      <alignment vertical="center"/>
    </xf>
    <xf numFmtId="0" fontId="13" fillId="0" borderId="46" xfId="6" applyFont="1" applyBorder="1">
      <alignment vertical="center"/>
    </xf>
    <xf numFmtId="0" fontId="20" fillId="0" borderId="56" xfId="6" applyFont="1" applyBorder="1" applyAlignment="1">
      <alignment horizontal="center" vertical="center"/>
    </xf>
    <xf numFmtId="0" fontId="12" fillId="0" borderId="55" xfId="6" applyFont="1" applyBorder="1" applyAlignment="1">
      <alignment horizontal="center" vertical="center"/>
    </xf>
    <xf numFmtId="0" fontId="20" fillId="0" borderId="57" xfId="6" applyFont="1" applyBorder="1">
      <alignment vertical="center"/>
    </xf>
    <xf numFmtId="0" fontId="20" fillId="0" borderId="28" xfId="6" applyFont="1" applyBorder="1">
      <alignment vertical="center"/>
    </xf>
    <xf numFmtId="0" fontId="20" fillId="0" borderId="55" xfId="6" applyFont="1" applyBorder="1" applyAlignment="1">
      <alignment horizontal="center" vertical="center"/>
    </xf>
    <xf numFmtId="0" fontId="12" fillId="5" borderId="6" xfId="6" applyFont="1" applyFill="1" applyBorder="1" applyAlignment="1">
      <alignment horizontal="center" vertical="center"/>
    </xf>
    <xf numFmtId="0" fontId="12" fillId="5" borderId="40" xfId="6" applyFont="1" applyFill="1" applyBorder="1" applyAlignment="1">
      <alignment horizontal="center" vertical="center"/>
    </xf>
    <xf numFmtId="0" fontId="13" fillId="0" borderId="41" xfId="6" applyFont="1" applyBorder="1" applyAlignment="1">
      <alignment horizontal="right" vertical="center"/>
    </xf>
    <xf numFmtId="0" fontId="13" fillId="0" borderId="25" xfId="6" applyFont="1" applyBorder="1" applyAlignment="1">
      <alignment horizontal="center" vertical="center"/>
    </xf>
    <xf numFmtId="0" fontId="13" fillId="0" borderId="26" xfId="6" applyFont="1" applyBorder="1">
      <alignment vertical="center"/>
    </xf>
    <xf numFmtId="0" fontId="13" fillId="0" borderId="29" xfId="6" applyFont="1" applyBorder="1" applyAlignment="1">
      <alignment horizontal="right" vertical="center"/>
    </xf>
    <xf numFmtId="0" fontId="13" fillId="0" borderId="45" xfId="6" applyFont="1" applyBorder="1" applyAlignment="1">
      <alignment horizontal="right" vertical="center"/>
    </xf>
    <xf numFmtId="0" fontId="12" fillId="0" borderId="47" xfId="6" applyFont="1" applyBorder="1" applyAlignment="1">
      <alignment horizontal="center" vertical="center"/>
    </xf>
    <xf numFmtId="0" fontId="13" fillId="0" borderId="35" xfId="6" applyFont="1" applyBorder="1">
      <alignment vertical="center"/>
    </xf>
    <xf numFmtId="0" fontId="13" fillId="0" borderId="33" xfId="6" applyFont="1" applyBorder="1" applyAlignment="1">
      <alignment horizontal="right" vertical="center"/>
    </xf>
    <xf numFmtId="0" fontId="12" fillId="5" borderId="37" xfId="6" applyFont="1" applyFill="1" applyBorder="1" applyAlignment="1">
      <alignment horizontal="center" vertical="center" wrapText="1"/>
    </xf>
    <xf numFmtId="0" fontId="12" fillId="5" borderId="37" xfId="6" applyFont="1" applyFill="1" applyBorder="1" applyAlignment="1">
      <alignment horizontal="center" vertical="center"/>
    </xf>
    <xf numFmtId="0" fontId="13" fillId="0" borderId="0" xfId="6" applyFont="1">
      <alignment vertical="center"/>
    </xf>
    <xf numFmtId="0" fontId="13" fillId="0" borderId="4" xfId="0" applyFont="1" applyBorder="1" applyAlignment="1">
      <alignment horizontal="center" vertical="center" wrapText="1"/>
    </xf>
    <xf numFmtId="0" fontId="10" fillId="0" borderId="0" xfId="4" applyFont="1" applyAlignment="1">
      <alignment horizontal="center" vertical="center"/>
    </xf>
    <xf numFmtId="0" fontId="11" fillId="0" borderId="0" xfId="4" applyFont="1" applyAlignment="1">
      <alignment horizontal="right" vertical="center"/>
    </xf>
    <xf numFmtId="0" fontId="13" fillId="0" borderId="0" xfId="4" applyFont="1" applyAlignment="1">
      <alignment horizontal="center" vertical="center"/>
    </xf>
    <xf numFmtId="0" fontId="13" fillId="0" borderId="8" xfId="4" applyFont="1" applyBorder="1" applyAlignment="1">
      <alignment horizontal="center" vertical="center"/>
    </xf>
    <xf numFmtId="0" fontId="13" fillId="0" borderId="9" xfId="4" applyFont="1" applyBorder="1" applyAlignment="1">
      <alignment horizontal="center" vertical="center"/>
    </xf>
    <xf numFmtId="0" fontId="13" fillId="0" borderId="10" xfId="4" applyFont="1" applyBorder="1" applyAlignment="1">
      <alignment horizontal="center" vertical="center"/>
    </xf>
    <xf numFmtId="0" fontId="20" fillId="0" borderId="5" xfId="4" applyFont="1" applyBorder="1" applyAlignment="1">
      <alignment horizontal="center" vertical="center"/>
    </xf>
    <xf numFmtId="0" fontId="20" fillId="0" borderId="5" xfId="4" applyFont="1" applyBorder="1" applyAlignment="1">
      <alignment horizontal="left" vertical="center"/>
    </xf>
    <xf numFmtId="0" fontId="20" fillId="0" borderId="28" xfId="4" applyFont="1" applyBorder="1" applyAlignment="1">
      <alignment horizontal="left" vertical="center"/>
    </xf>
    <xf numFmtId="0" fontId="19" fillId="0" borderId="56" xfId="4" applyFont="1" applyBorder="1" applyAlignment="1">
      <alignment horizontal="center" vertical="center"/>
    </xf>
    <xf numFmtId="0" fontId="19" fillId="0" borderId="57" xfId="4" applyFont="1" applyBorder="1" applyAlignment="1">
      <alignment horizontal="center" vertical="center"/>
    </xf>
    <xf numFmtId="0" fontId="12" fillId="5" borderId="27" xfId="4" applyFont="1" applyFill="1" applyBorder="1" applyAlignment="1">
      <alignment horizontal="center" vertical="center"/>
    </xf>
    <xf numFmtId="0" fontId="12" fillId="5" borderId="5" xfId="4" applyFont="1" applyFill="1" applyBorder="1" applyAlignment="1">
      <alignment horizontal="center" vertical="center"/>
    </xf>
    <xf numFmtId="0" fontId="12" fillId="5" borderId="28" xfId="4" applyFont="1" applyFill="1" applyBorder="1" applyAlignment="1">
      <alignment horizontal="center" vertical="center"/>
    </xf>
    <xf numFmtId="0" fontId="13" fillId="0" borderId="27" xfId="4" applyFont="1" applyBorder="1" applyAlignment="1">
      <alignment horizontal="center" vertical="center"/>
    </xf>
    <xf numFmtId="0" fontId="13" fillId="0" borderId="5" xfId="4" applyFont="1" applyBorder="1" applyAlignment="1">
      <alignment horizontal="center" vertical="center"/>
    </xf>
    <xf numFmtId="0" fontId="13" fillId="0" borderId="28" xfId="4" applyFont="1" applyBorder="1" applyAlignment="1">
      <alignment horizontal="center" vertical="center"/>
    </xf>
    <xf numFmtId="0" fontId="12" fillId="5" borderId="18" xfId="4" applyFont="1" applyFill="1" applyBorder="1" applyAlignment="1">
      <alignment horizontal="center" vertical="center" wrapText="1"/>
    </xf>
    <xf numFmtId="0" fontId="12" fillId="5" borderId="3" xfId="4" applyFont="1" applyFill="1" applyBorder="1" applyAlignment="1">
      <alignment horizontal="center" vertical="center"/>
    </xf>
    <xf numFmtId="0" fontId="20" fillId="0" borderId="5" xfId="4" applyFont="1" applyBorder="1" applyAlignment="1">
      <alignment horizontal="right" vertical="center"/>
    </xf>
    <xf numFmtId="0" fontId="13" fillId="0" borderId="19" xfId="4" applyFont="1" applyBorder="1" applyAlignment="1">
      <alignment horizontal="center" vertical="center"/>
    </xf>
    <xf numFmtId="0" fontId="13" fillId="0" borderId="12" xfId="4" applyFont="1" applyBorder="1" applyAlignment="1">
      <alignment horizontal="center" vertical="center"/>
    </xf>
    <xf numFmtId="0" fontId="13" fillId="0" borderId="20" xfId="4" applyFont="1" applyBorder="1" applyAlignment="1">
      <alignment horizontal="center" vertical="center"/>
    </xf>
    <xf numFmtId="0" fontId="13" fillId="0" borderId="21" xfId="4" applyFont="1" applyBorder="1" applyAlignment="1">
      <alignment horizontal="center" vertical="center"/>
    </xf>
    <xf numFmtId="0" fontId="13" fillId="0" borderId="22" xfId="4" applyFont="1" applyBorder="1" applyAlignment="1">
      <alignment horizontal="center" vertical="center"/>
    </xf>
    <xf numFmtId="0" fontId="13" fillId="0" borderId="23" xfId="4" applyFont="1" applyBorder="1" applyAlignment="1">
      <alignment horizontal="center" vertical="center"/>
    </xf>
    <xf numFmtId="0" fontId="12" fillId="5" borderId="4" xfId="4" applyFont="1" applyFill="1" applyBorder="1" applyAlignment="1">
      <alignment horizontal="center" vertical="center"/>
    </xf>
    <xf numFmtId="0" fontId="11" fillId="0" borderId="0" xfId="4" applyFont="1" applyAlignment="1">
      <alignment horizontal="left" vertical="center"/>
    </xf>
    <xf numFmtId="0" fontId="13" fillId="0" borderId="0" xfId="4" applyFont="1" applyAlignment="1">
      <alignment horizontal="center" vertical="center" wrapText="1"/>
    </xf>
    <xf numFmtId="0" fontId="12" fillId="5" borderId="37" xfId="4" applyFont="1" applyFill="1" applyBorder="1" applyAlignment="1">
      <alignment horizontal="center" vertical="center"/>
    </xf>
    <xf numFmtId="0" fontId="12" fillId="5" borderId="38" xfId="4" applyFont="1" applyFill="1" applyBorder="1" applyAlignment="1">
      <alignment horizontal="center" vertical="center"/>
    </xf>
    <xf numFmtId="0" fontId="12" fillId="5" borderId="39" xfId="4" applyFont="1" applyFill="1" applyBorder="1" applyAlignment="1">
      <alignment horizontal="center" vertical="center"/>
    </xf>
    <xf numFmtId="0" fontId="16" fillId="0" borderId="54" xfId="4" applyFont="1" applyBorder="1" applyAlignment="1">
      <alignment horizontal="left" vertical="center" wrapText="1"/>
    </xf>
    <xf numFmtId="0" fontId="13" fillId="0" borderId="34" xfId="4" applyFont="1" applyBorder="1" applyAlignment="1">
      <alignment horizontal="left" vertical="center"/>
    </xf>
    <xf numFmtId="0" fontId="13" fillId="0" borderId="36" xfId="4" applyFont="1" applyBorder="1" applyAlignment="1">
      <alignment horizontal="left" vertical="center"/>
    </xf>
    <xf numFmtId="0" fontId="12" fillId="5" borderId="81" xfId="4" applyFont="1" applyFill="1" applyBorder="1" applyAlignment="1">
      <alignment horizontal="center" vertical="center"/>
    </xf>
    <xf numFmtId="0" fontId="12" fillId="5" borderId="80" xfId="4" applyFont="1" applyFill="1" applyBorder="1" applyAlignment="1">
      <alignment horizontal="center" vertical="center"/>
    </xf>
    <xf numFmtId="0" fontId="12" fillId="5" borderId="82" xfId="4" applyFont="1" applyFill="1" applyBorder="1" applyAlignment="1">
      <alignment horizontal="center" vertical="center"/>
    </xf>
    <xf numFmtId="0" fontId="12" fillId="0" borderId="83" xfId="4" applyFont="1" applyBorder="1" applyAlignment="1">
      <alignment horizontal="left" vertical="center"/>
    </xf>
    <xf numFmtId="0" fontId="12" fillId="0" borderId="48" xfId="4" applyFont="1" applyBorder="1" applyAlignment="1">
      <alignment horizontal="left" vertical="center"/>
    </xf>
    <xf numFmtId="0" fontId="12" fillId="0" borderId="49" xfId="4" applyFont="1" applyBorder="1" applyAlignment="1">
      <alignment horizontal="left" vertical="center"/>
    </xf>
    <xf numFmtId="0" fontId="13" fillId="0" borderId="54" xfId="4" applyFont="1" applyBorder="1" applyAlignment="1">
      <alignment horizontal="left" vertical="center"/>
    </xf>
    <xf numFmtId="0" fontId="13" fillId="0" borderId="80" xfId="4" applyFont="1" applyBorder="1" applyAlignment="1">
      <alignment horizontal="left" vertical="center"/>
    </xf>
    <xf numFmtId="0" fontId="13" fillId="0" borderId="0" xfId="4" applyFont="1" applyAlignment="1">
      <alignment horizontal="left" vertical="center"/>
    </xf>
    <xf numFmtId="0" fontId="13" fillId="0" borderId="58" xfId="4" applyFont="1" applyBorder="1" applyAlignment="1">
      <alignment horizontal="left" vertical="center"/>
    </xf>
    <xf numFmtId="0" fontId="14" fillId="0" borderId="48" xfId="4" applyFont="1" applyBorder="1" applyAlignment="1">
      <alignment horizontal="left" vertical="center"/>
    </xf>
    <xf numFmtId="0" fontId="14" fillId="0" borderId="49" xfId="4" applyFont="1" applyBorder="1" applyAlignment="1">
      <alignment horizontal="left" vertical="center"/>
    </xf>
    <xf numFmtId="0" fontId="12" fillId="5" borderId="51" xfId="4" applyFont="1" applyFill="1" applyBorder="1" applyAlignment="1">
      <alignment horizontal="center" vertical="center" wrapText="1"/>
    </xf>
    <xf numFmtId="0" fontId="12" fillId="5" borderId="52" xfId="4" applyFont="1" applyFill="1" applyBorder="1" applyAlignment="1">
      <alignment horizontal="center" vertical="center"/>
    </xf>
    <xf numFmtId="0" fontId="12" fillId="5" borderId="53" xfId="4" applyFont="1" applyFill="1" applyBorder="1" applyAlignment="1">
      <alignment horizontal="center" vertical="center"/>
    </xf>
    <xf numFmtId="0" fontId="12" fillId="5" borderId="50" xfId="4" applyFont="1" applyFill="1" applyBorder="1" applyAlignment="1">
      <alignment horizontal="center" vertical="center"/>
    </xf>
    <xf numFmtId="0" fontId="12" fillId="5" borderId="48" xfId="4" applyFont="1" applyFill="1" applyBorder="1" applyAlignment="1">
      <alignment horizontal="center" vertical="center"/>
    </xf>
    <xf numFmtId="0" fontId="12" fillId="5" borderId="49" xfId="4" applyFont="1" applyFill="1" applyBorder="1" applyAlignment="1">
      <alignment horizontal="center" vertical="center"/>
    </xf>
    <xf numFmtId="0" fontId="13" fillId="0" borderId="30" xfId="4" applyFont="1" applyBorder="1" applyAlignment="1">
      <alignment horizontal="right" vertical="center"/>
    </xf>
    <xf numFmtId="0" fontId="13" fillId="0" borderId="29" xfId="4" applyFont="1" applyBorder="1" applyAlignment="1">
      <alignment horizontal="right" vertical="center"/>
    </xf>
    <xf numFmtId="0" fontId="13" fillId="0" borderId="30" xfId="4" applyFont="1" applyBorder="1" applyAlignment="1">
      <alignment horizontal="left" vertical="center" shrinkToFit="1"/>
    </xf>
    <xf numFmtId="0" fontId="13" fillId="0" borderId="31" xfId="4" applyFont="1" applyBorder="1" applyAlignment="1">
      <alignment horizontal="left" vertical="center" shrinkToFit="1"/>
    </xf>
    <xf numFmtId="0" fontId="13" fillId="0" borderId="34" xfId="4" applyFont="1" applyBorder="1" applyAlignment="1">
      <alignment horizontal="right" vertical="center"/>
    </xf>
    <xf numFmtId="0" fontId="13" fillId="0" borderId="33" xfId="4" applyFont="1" applyBorder="1" applyAlignment="1">
      <alignment horizontal="right" vertical="center"/>
    </xf>
    <xf numFmtId="0" fontId="13" fillId="0" borderId="34" xfId="4" applyFont="1" applyBorder="1" applyAlignment="1">
      <alignment horizontal="left" vertical="center" shrinkToFit="1"/>
    </xf>
    <xf numFmtId="0" fontId="13" fillId="0" borderId="36" xfId="4" applyFont="1" applyBorder="1" applyAlignment="1">
      <alignment horizontal="left" vertical="center" shrinkToFit="1"/>
    </xf>
    <xf numFmtId="0" fontId="13" fillId="0" borderId="38" xfId="4" applyFont="1" applyBorder="1" applyAlignment="1">
      <alignment horizontal="left" vertical="center"/>
    </xf>
    <xf numFmtId="0" fontId="13" fillId="0" borderId="39" xfId="4" applyFont="1" applyBorder="1" applyAlignment="1">
      <alignment horizontal="left" vertical="center"/>
    </xf>
    <xf numFmtId="0" fontId="14" fillId="0" borderId="38" xfId="4" applyFont="1" applyBorder="1" applyAlignment="1">
      <alignment horizontal="left" vertical="center" wrapText="1"/>
    </xf>
    <xf numFmtId="0" fontId="14" fillId="0" borderId="38" xfId="4" applyFont="1" applyBorder="1" applyAlignment="1">
      <alignment horizontal="left" vertical="center"/>
    </xf>
    <xf numFmtId="0" fontId="14" fillId="0" borderId="39" xfId="4" applyFont="1" applyBorder="1" applyAlignment="1">
      <alignment horizontal="left" vertical="center"/>
    </xf>
    <xf numFmtId="0" fontId="12" fillId="5" borderId="6" xfId="4" applyFont="1" applyFill="1" applyBorder="1" applyAlignment="1">
      <alignment horizontal="center" vertical="center" wrapText="1"/>
    </xf>
    <xf numFmtId="0" fontId="12" fillId="5" borderId="6" xfId="4" applyFont="1" applyFill="1" applyBorder="1" applyAlignment="1">
      <alignment horizontal="center" vertical="center"/>
    </xf>
    <xf numFmtId="0" fontId="13" fillId="0" borderId="6" xfId="4" applyFont="1" applyBorder="1" applyAlignment="1">
      <alignment horizontal="center" vertical="center"/>
    </xf>
    <xf numFmtId="0" fontId="13" fillId="0" borderId="24" xfId="4" applyFont="1" applyBorder="1" applyAlignment="1">
      <alignment horizontal="center" vertical="center"/>
    </xf>
    <xf numFmtId="0" fontId="13" fillId="0" borderId="25" xfId="4" applyFont="1" applyBorder="1" applyAlignment="1">
      <alignment horizontal="center" vertical="center"/>
    </xf>
    <xf numFmtId="0" fontId="13" fillId="0" borderId="44" xfId="4" applyFont="1" applyBorder="1" applyAlignment="1">
      <alignment horizontal="center" vertical="center"/>
    </xf>
    <xf numFmtId="0" fontId="13" fillId="0" borderId="4" xfId="4" applyFont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180" fontId="24" fillId="0" borderId="5" xfId="5" applyNumberFormat="1" applyFont="1" applyBorder="1" applyAlignment="1" applyProtection="1">
      <alignment horizontal="center" vertical="center"/>
      <protection locked="0"/>
    </xf>
    <xf numFmtId="180" fontId="24" fillId="0" borderId="65" xfId="5" applyNumberFormat="1" applyFont="1" applyBorder="1" applyAlignment="1" applyProtection="1">
      <alignment horizontal="center" vertical="center"/>
      <protection locked="0"/>
    </xf>
    <xf numFmtId="0" fontId="13" fillId="0" borderId="4" xfId="0" applyFont="1" applyBorder="1" applyAlignment="1" applyProtection="1">
      <alignment horizontal="center" vertical="center" wrapText="1"/>
      <protection locked="0"/>
    </xf>
    <xf numFmtId="0" fontId="35" fillId="8" borderId="60" xfId="4" applyFont="1" applyFill="1" applyBorder="1" applyAlignment="1">
      <alignment horizontal="center" vertical="center"/>
    </xf>
    <xf numFmtId="0" fontId="35" fillId="8" borderId="61" xfId="4" applyFont="1" applyFill="1" applyBorder="1" applyAlignment="1">
      <alignment horizontal="center" vertical="center"/>
    </xf>
    <xf numFmtId="0" fontId="28" fillId="0" borderId="5" xfId="0" applyFont="1" applyBorder="1" applyAlignment="1">
      <alignment horizontal="center" vertical="center"/>
    </xf>
    <xf numFmtId="0" fontId="28" fillId="0" borderId="65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63" xfId="0" applyFont="1" applyBorder="1" applyAlignment="1">
      <alignment horizontal="center" vertical="center"/>
    </xf>
    <xf numFmtId="0" fontId="6" fillId="0" borderId="72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20" fillId="0" borderId="65" xfId="0" applyFont="1" applyBorder="1" applyAlignment="1">
      <alignment horizontal="center" vertical="center"/>
    </xf>
    <xf numFmtId="0" fontId="24" fillId="0" borderId="79" xfId="0" applyFont="1" applyBorder="1" applyAlignment="1">
      <alignment horizontal="center" vertical="center"/>
    </xf>
    <xf numFmtId="0" fontId="24" fillId="0" borderId="60" xfId="0" applyFont="1" applyBorder="1" applyAlignment="1">
      <alignment horizontal="center" vertical="center"/>
    </xf>
    <xf numFmtId="41" fontId="19" fillId="0" borderId="5" xfId="3" applyFont="1" applyBorder="1" applyAlignment="1" applyProtection="1">
      <alignment horizontal="center" vertical="center"/>
      <protection locked="0"/>
    </xf>
    <xf numFmtId="0" fontId="21" fillId="5" borderId="74" xfId="0" applyFont="1" applyFill="1" applyBorder="1" applyAlignment="1">
      <alignment horizontal="center" vertical="center" wrapText="1"/>
    </xf>
    <xf numFmtId="0" fontId="21" fillId="5" borderId="68" xfId="0" applyFont="1" applyFill="1" applyBorder="1" applyAlignment="1">
      <alignment horizontal="center" vertical="center" wrapText="1"/>
    </xf>
    <xf numFmtId="0" fontId="21" fillId="5" borderId="75" xfId="0" applyFont="1" applyFill="1" applyBorder="1" applyAlignment="1">
      <alignment horizontal="center" vertical="center" wrapText="1"/>
    </xf>
    <xf numFmtId="0" fontId="13" fillId="0" borderId="5" xfId="4" applyFont="1" applyBorder="1" applyAlignment="1">
      <alignment horizontal="right" vertical="center"/>
    </xf>
    <xf numFmtId="0" fontId="13" fillId="0" borderId="60" xfId="4" applyFont="1" applyBorder="1" applyAlignment="1">
      <alignment horizontal="right" vertical="center"/>
    </xf>
    <xf numFmtId="0" fontId="12" fillId="5" borderId="64" xfId="4" applyFont="1" applyFill="1" applyBorder="1" applyAlignment="1">
      <alignment horizontal="center" vertical="center"/>
    </xf>
    <xf numFmtId="0" fontId="12" fillId="5" borderId="62" xfId="4" applyFont="1" applyFill="1" applyBorder="1" applyAlignment="1">
      <alignment horizontal="center" vertical="center"/>
    </xf>
    <xf numFmtId="0" fontId="12" fillId="5" borderId="58" xfId="4" applyFont="1" applyFill="1" applyBorder="1" applyAlignment="1">
      <alignment horizontal="center" vertical="center"/>
    </xf>
    <xf numFmtId="0" fontId="21" fillId="5" borderId="64" xfId="0" applyFont="1" applyFill="1" applyBorder="1" applyAlignment="1">
      <alignment horizontal="center" vertical="center" wrapText="1"/>
    </xf>
    <xf numFmtId="0" fontId="21" fillId="5" borderId="28" xfId="0" applyFont="1" applyFill="1" applyBorder="1" applyAlignment="1">
      <alignment horizontal="center" vertical="center" wrapText="1"/>
    </xf>
    <xf numFmtId="0" fontId="19" fillId="5" borderId="62" xfId="0" applyFont="1" applyFill="1" applyBorder="1" applyAlignment="1">
      <alignment horizontal="center" vertical="center"/>
    </xf>
    <xf numFmtId="0" fontId="19" fillId="5" borderId="58" xfId="0" applyFont="1" applyFill="1" applyBorder="1" applyAlignment="1">
      <alignment horizontal="center" vertical="center"/>
    </xf>
    <xf numFmtId="0" fontId="19" fillId="5" borderId="66" xfId="0" applyFont="1" applyFill="1" applyBorder="1" applyAlignment="1">
      <alignment horizontal="center" vertical="center"/>
    </xf>
    <xf numFmtId="0" fontId="19" fillId="5" borderId="77" xfId="0" applyFont="1" applyFill="1" applyBorder="1" applyAlignment="1">
      <alignment horizontal="center" vertical="center"/>
    </xf>
    <xf numFmtId="0" fontId="24" fillId="0" borderId="27" xfId="0" applyFont="1" applyBorder="1" applyAlignment="1">
      <alignment horizontal="right" vertical="center"/>
    </xf>
    <xf numFmtId="0" fontId="24" fillId="0" borderId="5" xfId="0" applyFont="1" applyBorder="1" applyAlignment="1">
      <alignment horizontal="right" vertical="center"/>
    </xf>
    <xf numFmtId="0" fontId="24" fillId="0" borderId="0" xfId="0" applyFont="1" applyAlignment="1">
      <alignment horizontal="right" vertical="center"/>
    </xf>
    <xf numFmtId="0" fontId="24" fillId="0" borderId="5" xfId="0" applyFont="1" applyBorder="1" applyAlignment="1">
      <alignment horizontal="left" vertical="center"/>
    </xf>
    <xf numFmtId="0" fontId="24" fillId="0" borderId="65" xfId="0" applyFont="1" applyBorder="1" applyAlignment="1">
      <alignment horizontal="left" vertical="center"/>
    </xf>
    <xf numFmtId="0" fontId="13" fillId="0" borderId="0" xfId="4" applyFont="1" applyAlignment="1">
      <alignment horizontal="right" vertical="center"/>
    </xf>
    <xf numFmtId="0" fontId="20" fillId="0" borderId="27" xfId="0" applyFont="1" applyBorder="1" applyAlignment="1" applyProtection="1">
      <alignment horizontal="center" vertical="center" wrapText="1"/>
      <protection locked="0"/>
    </xf>
    <xf numFmtId="0" fontId="20" fillId="0" borderId="5" xfId="0" applyFont="1" applyBorder="1" applyAlignment="1" applyProtection="1">
      <alignment horizontal="center" vertical="center" wrapText="1"/>
      <protection locked="0"/>
    </xf>
    <xf numFmtId="0" fontId="20" fillId="0" borderId="28" xfId="0" applyFont="1" applyBorder="1" applyAlignment="1" applyProtection="1">
      <alignment horizontal="center" vertical="center" wrapText="1"/>
      <protection locked="0"/>
    </xf>
    <xf numFmtId="0" fontId="19" fillId="5" borderId="4" xfId="0" applyFont="1" applyFill="1" applyBorder="1" applyAlignment="1">
      <alignment horizontal="center" vertical="center"/>
    </xf>
    <xf numFmtId="0" fontId="13" fillId="0" borderId="72" xfId="4" applyFont="1" applyBorder="1" applyAlignment="1">
      <alignment horizontal="center" vertical="center"/>
    </xf>
    <xf numFmtId="0" fontId="13" fillId="0" borderId="73" xfId="4" applyFont="1" applyBorder="1" applyAlignment="1">
      <alignment horizontal="center" vertical="center"/>
    </xf>
    <xf numFmtId="0" fontId="19" fillId="5" borderId="70" xfId="0" applyFont="1" applyFill="1" applyBorder="1" applyAlignment="1">
      <alignment horizontal="center" vertical="center"/>
    </xf>
    <xf numFmtId="0" fontId="19" fillId="5" borderId="71" xfId="0" applyFont="1" applyFill="1" applyBorder="1" applyAlignment="1">
      <alignment horizontal="center" vertical="center"/>
    </xf>
    <xf numFmtId="0" fontId="19" fillId="0" borderId="78" xfId="0" applyFont="1" applyBorder="1" applyAlignment="1">
      <alignment horizontal="center" vertical="center"/>
    </xf>
    <xf numFmtId="0" fontId="19" fillId="0" borderId="72" xfId="0" applyFont="1" applyBorder="1" applyAlignment="1">
      <alignment horizontal="center" vertical="center"/>
    </xf>
    <xf numFmtId="0" fontId="19" fillId="0" borderId="71" xfId="0" applyFont="1" applyBorder="1" applyAlignment="1">
      <alignment horizontal="center" vertical="center"/>
    </xf>
    <xf numFmtId="0" fontId="19" fillId="0" borderId="27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29" fillId="0" borderId="27" xfId="0" applyFont="1" applyBorder="1" applyAlignment="1" applyProtection="1">
      <alignment horizontal="center" vertical="center" wrapText="1"/>
      <protection locked="0"/>
    </xf>
    <xf numFmtId="0" fontId="29" fillId="0" borderId="5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center" vertical="center"/>
    </xf>
    <xf numFmtId="0" fontId="19" fillId="5" borderId="27" xfId="0" applyFont="1" applyFill="1" applyBorder="1" applyAlignment="1">
      <alignment horizontal="center" vertical="center"/>
    </xf>
    <xf numFmtId="0" fontId="19" fillId="5" borderId="5" xfId="0" applyFont="1" applyFill="1" applyBorder="1" applyAlignment="1">
      <alignment horizontal="center" vertical="center"/>
    </xf>
    <xf numFmtId="0" fontId="19" fillId="5" borderId="28" xfId="0" applyFont="1" applyFill="1" applyBorder="1" applyAlignment="1">
      <alignment horizontal="center" vertical="center"/>
    </xf>
    <xf numFmtId="0" fontId="19" fillId="3" borderId="27" xfId="2" applyFont="1" applyFill="1" applyBorder="1" applyAlignment="1">
      <alignment horizontal="center" vertical="center"/>
    </xf>
    <xf numFmtId="0" fontId="19" fillId="3" borderId="5" xfId="2" applyFont="1" applyFill="1" applyBorder="1" applyAlignment="1">
      <alignment horizontal="center" vertical="center"/>
    </xf>
    <xf numFmtId="0" fontId="19" fillId="3" borderId="28" xfId="2" applyFont="1" applyFill="1" applyBorder="1" applyAlignment="1">
      <alignment horizontal="center" vertical="center"/>
    </xf>
    <xf numFmtId="0" fontId="27" fillId="6" borderId="4" xfId="0" applyFont="1" applyFill="1" applyBorder="1" applyAlignment="1">
      <alignment horizontal="center" vertical="center"/>
    </xf>
    <xf numFmtId="0" fontId="20" fillId="4" borderId="4" xfId="0" applyFont="1" applyFill="1" applyBorder="1" applyAlignment="1">
      <alignment horizontal="center" vertical="center" wrapText="1"/>
    </xf>
    <xf numFmtId="0" fontId="19" fillId="2" borderId="27" xfId="0" applyFont="1" applyFill="1" applyBorder="1" applyAlignment="1">
      <alignment horizontal="center" vertical="center"/>
    </xf>
    <xf numFmtId="0" fontId="19" fillId="2" borderId="5" xfId="0" applyFont="1" applyFill="1" applyBorder="1" applyAlignment="1">
      <alignment horizontal="center" vertical="center"/>
    </xf>
    <xf numFmtId="0" fontId="20" fillId="0" borderId="5" xfId="0" applyFont="1" applyBorder="1" applyAlignment="1">
      <alignment horizontal="left" vertical="center"/>
    </xf>
    <xf numFmtId="0" fontId="20" fillId="0" borderId="65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72" xfId="0" applyFont="1" applyBorder="1" applyAlignment="1">
      <alignment horizontal="left" vertical="center"/>
    </xf>
    <xf numFmtId="0" fontId="19" fillId="0" borderId="72" xfId="0" applyFont="1" applyBorder="1" applyAlignment="1" applyProtection="1">
      <alignment horizontal="center" vertical="center"/>
      <protection locked="0"/>
    </xf>
    <xf numFmtId="0" fontId="13" fillId="0" borderId="72" xfId="4" applyFont="1" applyBorder="1" applyAlignment="1">
      <alignment horizontal="left" vertical="center"/>
    </xf>
    <xf numFmtId="41" fontId="19" fillId="0" borderId="72" xfId="3" applyFont="1" applyBorder="1" applyAlignment="1" applyProtection="1">
      <alignment horizontal="center" vertical="center"/>
      <protection locked="0"/>
    </xf>
    <xf numFmtId="0" fontId="25" fillId="0" borderId="68" xfId="0" applyFont="1" applyBorder="1" applyAlignment="1">
      <alignment horizontal="left" vertical="center"/>
    </xf>
    <xf numFmtId="0" fontId="25" fillId="0" borderId="69" xfId="0" applyFont="1" applyBorder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8" fillId="7" borderId="4" xfId="0" applyFont="1" applyFill="1" applyBorder="1" applyAlignment="1">
      <alignment horizontal="center" vertical="center"/>
    </xf>
    <xf numFmtId="0" fontId="21" fillId="0" borderId="27" xfId="0" applyFont="1" applyBorder="1" applyAlignment="1">
      <alignment horizontal="right" vertical="center"/>
    </xf>
    <xf numFmtId="0" fontId="21" fillId="0" borderId="5" xfId="0" applyFont="1" applyBorder="1" applyAlignment="1">
      <alignment horizontal="right" vertical="center"/>
    </xf>
    <xf numFmtId="0" fontId="12" fillId="5" borderId="59" xfId="4" applyFont="1" applyFill="1" applyBorder="1" applyAlignment="1">
      <alignment horizontal="center" vertical="center"/>
    </xf>
    <xf numFmtId="0" fontId="12" fillId="5" borderId="76" xfId="4" applyFont="1" applyFill="1" applyBorder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20" fillId="0" borderId="67" xfId="0" applyFont="1" applyBorder="1" applyAlignment="1">
      <alignment horizontal="left" vertical="center"/>
    </xf>
    <xf numFmtId="0" fontId="20" fillId="0" borderId="68" xfId="0" applyFont="1" applyBorder="1" applyAlignment="1">
      <alignment horizontal="left" vertical="center"/>
    </xf>
    <xf numFmtId="0" fontId="13" fillId="0" borderId="68" xfId="4" applyFont="1" applyBorder="1" applyAlignment="1">
      <alignment horizontal="right" vertical="center"/>
    </xf>
    <xf numFmtId="0" fontId="20" fillId="0" borderId="68" xfId="0" applyFont="1" applyBorder="1" applyAlignment="1">
      <alignment horizontal="right" vertical="center"/>
    </xf>
    <xf numFmtId="0" fontId="20" fillId="0" borderId="69" xfId="0" applyFont="1" applyBorder="1" applyAlignment="1">
      <alignment horizontal="left" vertical="center"/>
    </xf>
    <xf numFmtId="0" fontId="12" fillId="0" borderId="5" xfId="4" applyFont="1" applyBorder="1" applyAlignment="1">
      <alignment horizontal="right" vertical="center"/>
    </xf>
    <xf numFmtId="0" fontId="13" fillId="0" borderId="0" xfId="6" applyFont="1" applyAlignment="1">
      <alignment horizontal="center" vertical="center"/>
    </xf>
    <xf numFmtId="0" fontId="11" fillId="0" borderId="0" xfId="6" applyFont="1" applyAlignment="1">
      <alignment horizontal="left" vertical="center"/>
    </xf>
    <xf numFmtId="0" fontId="13" fillId="0" borderId="0" xfId="6" applyFont="1" applyAlignment="1">
      <alignment horizontal="center" vertical="center" wrapText="1"/>
    </xf>
    <xf numFmtId="0" fontId="11" fillId="0" borderId="0" xfId="6" applyFont="1" applyAlignment="1">
      <alignment horizontal="right" vertical="center"/>
    </xf>
    <xf numFmtId="0" fontId="12" fillId="5" borderId="37" xfId="6" applyFont="1" applyFill="1" applyBorder="1" applyAlignment="1">
      <alignment horizontal="center" vertical="center"/>
    </xf>
    <xf numFmtId="0" fontId="12" fillId="5" borderId="38" xfId="6" applyFont="1" applyFill="1" applyBorder="1" applyAlignment="1">
      <alignment horizontal="center" vertical="center"/>
    </xf>
    <xf numFmtId="0" fontId="12" fillId="5" borderId="39" xfId="6" applyFont="1" applyFill="1" applyBorder="1" applyAlignment="1">
      <alignment horizontal="center" vertical="center"/>
    </xf>
    <xf numFmtId="0" fontId="16" fillId="0" borderId="54" xfId="6" applyFont="1" applyBorder="1" applyAlignment="1">
      <alignment horizontal="left" vertical="center" wrapText="1"/>
    </xf>
    <xf numFmtId="0" fontId="13" fillId="0" borderId="34" xfId="6" applyFont="1" applyBorder="1" applyAlignment="1">
      <alignment horizontal="left" vertical="center"/>
    </xf>
    <xf numFmtId="0" fontId="13" fillId="0" borderId="36" xfId="6" applyFont="1" applyBorder="1" applyAlignment="1">
      <alignment horizontal="left" vertical="center"/>
    </xf>
    <xf numFmtId="0" fontId="12" fillId="5" borderId="81" xfId="6" applyFont="1" applyFill="1" applyBorder="1" applyAlignment="1">
      <alignment horizontal="center" vertical="center"/>
    </xf>
    <xf numFmtId="0" fontId="12" fillId="5" borderId="80" xfId="6" applyFont="1" applyFill="1" applyBorder="1" applyAlignment="1">
      <alignment horizontal="center" vertical="center"/>
    </xf>
    <xf numFmtId="0" fontId="12" fillId="5" borderId="82" xfId="6" applyFont="1" applyFill="1" applyBorder="1" applyAlignment="1">
      <alignment horizontal="center" vertical="center"/>
    </xf>
    <xf numFmtId="0" fontId="12" fillId="0" borderId="83" xfId="6" applyFont="1" applyBorder="1" applyAlignment="1">
      <alignment horizontal="left" vertical="center"/>
    </xf>
    <xf numFmtId="0" fontId="12" fillId="0" borderId="48" xfId="6" applyFont="1" applyBorder="1" applyAlignment="1">
      <alignment horizontal="left" vertical="center"/>
    </xf>
    <xf numFmtId="0" fontId="12" fillId="0" borderId="49" xfId="6" applyFont="1" applyBorder="1" applyAlignment="1">
      <alignment horizontal="left" vertical="center"/>
    </xf>
    <xf numFmtId="0" fontId="13" fillId="0" borderId="80" xfId="6" applyFont="1" applyBorder="1" applyAlignment="1">
      <alignment horizontal="left" vertical="center"/>
    </xf>
    <xf numFmtId="0" fontId="13" fillId="0" borderId="0" xfId="6" applyFont="1" applyAlignment="1">
      <alignment horizontal="left" vertical="center"/>
    </xf>
    <xf numFmtId="0" fontId="13" fillId="0" borderId="58" xfId="6" applyFont="1" applyBorder="1" applyAlignment="1">
      <alignment horizontal="left" vertical="center"/>
    </xf>
    <xf numFmtId="0" fontId="13" fillId="0" borderId="54" xfId="6" applyFont="1" applyBorder="1" applyAlignment="1">
      <alignment horizontal="left" vertical="center"/>
    </xf>
    <xf numFmtId="0" fontId="14" fillId="0" borderId="50" xfId="6" applyFont="1" applyBorder="1" applyAlignment="1">
      <alignment horizontal="left" vertical="center"/>
    </xf>
    <xf numFmtId="0" fontId="14" fillId="0" borderId="48" xfId="6" applyFont="1" applyBorder="1" applyAlignment="1">
      <alignment horizontal="left" vertical="center"/>
    </xf>
    <xf numFmtId="0" fontId="14" fillId="0" borderId="49" xfId="6" applyFont="1" applyBorder="1" applyAlignment="1">
      <alignment horizontal="left" vertical="center"/>
    </xf>
    <xf numFmtId="0" fontId="12" fillId="5" borderId="51" xfId="6" applyFont="1" applyFill="1" applyBorder="1" applyAlignment="1">
      <alignment horizontal="center" vertical="center" wrapText="1"/>
    </xf>
    <xf numFmtId="0" fontId="12" fillId="5" borderId="52" xfId="6" applyFont="1" applyFill="1" applyBorder="1" applyAlignment="1">
      <alignment horizontal="center" vertical="center"/>
    </xf>
    <xf numFmtId="0" fontId="12" fillId="5" borderId="53" xfId="6" applyFont="1" applyFill="1" applyBorder="1" applyAlignment="1">
      <alignment horizontal="center" vertical="center"/>
    </xf>
    <xf numFmtId="0" fontId="12" fillId="5" borderId="50" xfId="6" applyFont="1" applyFill="1" applyBorder="1" applyAlignment="1">
      <alignment horizontal="center" vertical="center"/>
    </xf>
    <xf numFmtId="0" fontId="12" fillId="5" borderId="48" xfId="6" applyFont="1" applyFill="1" applyBorder="1" applyAlignment="1">
      <alignment horizontal="center" vertical="center"/>
    </xf>
    <xf numFmtId="0" fontId="12" fillId="5" borderId="49" xfId="6" applyFont="1" applyFill="1" applyBorder="1" applyAlignment="1">
      <alignment horizontal="center" vertical="center"/>
    </xf>
    <xf numFmtId="0" fontId="13" fillId="0" borderId="30" xfId="6" applyFont="1" applyBorder="1" applyAlignment="1">
      <alignment horizontal="right" vertical="center"/>
    </xf>
    <xf numFmtId="0" fontId="13" fillId="0" borderId="29" xfId="6" applyFont="1" applyBorder="1" applyAlignment="1">
      <alignment horizontal="right" vertical="center"/>
    </xf>
    <xf numFmtId="0" fontId="13" fillId="0" borderId="30" xfId="6" applyFont="1" applyBorder="1" applyAlignment="1">
      <alignment horizontal="left" vertical="center" shrinkToFit="1"/>
    </xf>
    <xf numFmtId="0" fontId="13" fillId="0" borderId="31" xfId="6" applyFont="1" applyBorder="1" applyAlignment="1">
      <alignment horizontal="left" vertical="center" shrinkToFit="1"/>
    </xf>
    <xf numFmtId="0" fontId="13" fillId="0" borderId="34" xfId="6" applyFont="1" applyBorder="1" applyAlignment="1">
      <alignment horizontal="right" vertical="center"/>
    </xf>
    <xf numFmtId="0" fontId="13" fillId="0" borderId="33" xfId="6" applyFont="1" applyBorder="1" applyAlignment="1">
      <alignment horizontal="right" vertical="center"/>
    </xf>
    <xf numFmtId="0" fontId="13" fillId="0" borderId="34" xfId="6" applyFont="1" applyBorder="1" applyAlignment="1">
      <alignment horizontal="left" vertical="center" shrinkToFit="1"/>
    </xf>
    <xf numFmtId="0" fontId="13" fillId="0" borderId="36" xfId="6" applyFont="1" applyBorder="1" applyAlignment="1">
      <alignment horizontal="left" vertical="center" shrinkToFit="1"/>
    </xf>
    <xf numFmtId="0" fontId="13" fillId="0" borderId="38" xfId="6" applyFont="1" applyBorder="1" applyAlignment="1">
      <alignment horizontal="left" vertical="center"/>
    </xf>
    <xf numFmtId="0" fontId="13" fillId="0" borderId="39" xfId="6" applyFont="1" applyBorder="1" applyAlignment="1">
      <alignment horizontal="left" vertical="center"/>
    </xf>
    <xf numFmtId="0" fontId="20" fillId="0" borderId="38" xfId="6" applyFont="1" applyBorder="1" applyAlignment="1">
      <alignment horizontal="left" vertical="center" wrapText="1"/>
    </xf>
    <xf numFmtId="0" fontId="20" fillId="0" borderId="38" xfId="6" applyFont="1" applyBorder="1" applyAlignment="1">
      <alignment horizontal="left" vertical="center"/>
    </xf>
    <xf numFmtId="0" fontId="20" fillId="0" borderId="39" xfId="6" applyFont="1" applyBorder="1" applyAlignment="1">
      <alignment horizontal="left" vertical="center"/>
    </xf>
    <xf numFmtId="0" fontId="12" fillId="5" borderId="6" xfId="6" applyFont="1" applyFill="1" applyBorder="1" applyAlignment="1">
      <alignment horizontal="center" vertical="center" wrapText="1"/>
    </xf>
    <xf numFmtId="0" fontId="12" fillId="5" borderId="6" xfId="6" applyFont="1" applyFill="1" applyBorder="1" applyAlignment="1">
      <alignment horizontal="center" vertical="center"/>
    </xf>
    <xf numFmtId="0" fontId="13" fillId="0" borderId="8" xfId="6" applyFont="1" applyBorder="1" applyAlignment="1">
      <alignment horizontal="center" vertical="center"/>
    </xf>
    <xf numFmtId="0" fontId="13" fillId="0" borderId="9" xfId="6" applyFont="1" applyBorder="1" applyAlignment="1">
      <alignment horizontal="center" vertical="center"/>
    </xf>
    <xf numFmtId="0" fontId="13" fillId="0" borderId="10" xfId="6" applyFont="1" applyBorder="1" applyAlignment="1">
      <alignment horizontal="center" vertical="center"/>
    </xf>
    <xf numFmtId="0" fontId="13" fillId="0" borderId="6" xfId="6" applyFont="1" applyBorder="1" applyAlignment="1">
      <alignment horizontal="center" vertical="center"/>
    </xf>
    <xf numFmtId="0" fontId="12" fillId="5" borderId="4" xfId="6" applyFont="1" applyFill="1" applyBorder="1" applyAlignment="1">
      <alignment horizontal="center" vertical="center"/>
    </xf>
    <xf numFmtId="0" fontId="12" fillId="5" borderId="27" xfId="6" applyFont="1" applyFill="1" applyBorder="1" applyAlignment="1">
      <alignment horizontal="center" vertical="center"/>
    </xf>
    <xf numFmtId="0" fontId="12" fillId="5" borderId="5" xfId="6" applyFont="1" applyFill="1" applyBorder="1" applyAlignment="1">
      <alignment horizontal="center" vertical="center"/>
    </xf>
    <xf numFmtId="0" fontId="12" fillId="5" borderId="28" xfId="6" applyFont="1" applyFill="1" applyBorder="1" applyAlignment="1">
      <alignment horizontal="center" vertical="center"/>
    </xf>
    <xf numFmtId="0" fontId="13" fillId="0" borderId="19" xfId="6" applyFont="1" applyBorder="1" applyAlignment="1">
      <alignment horizontal="center" vertical="center"/>
    </xf>
    <xf numFmtId="0" fontId="13" fillId="0" borderId="12" xfId="6" applyFont="1" applyBorder="1" applyAlignment="1">
      <alignment horizontal="center" vertical="center"/>
    </xf>
    <xf numFmtId="0" fontId="13" fillId="0" borderId="20" xfId="6" applyFont="1" applyBorder="1" applyAlignment="1">
      <alignment horizontal="center" vertical="center"/>
    </xf>
    <xf numFmtId="0" fontId="13" fillId="0" borderId="24" xfId="6" applyFont="1" applyBorder="1" applyAlignment="1">
      <alignment horizontal="center" vertical="center"/>
    </xf>
    <xf numFmtId="0" fontId="13" fillId="0" borderId="25" xfId="6" applyFont="1" applyBorder="1" applyAlignment="1">
      <alignment horizontal="center" vertical="center"/>
    </xf>
    <xf numFmtId="0" fontId="13" fillId="0" borderId="44" xfId="6" applyFont="1" applyBorder="1" applyAlignment="1">
      <alignment horizontal="center" vertical="center"/>
    </xf>
    <xf numFmtId="0" fontId="12" fillId="5" borderId="18" xfId="6" applyFont="1" applyFill="1" applyBorder="1" applyAlignment="1">
      <alignment horizontal="center" vertical="center" wrapText="1"/>
    </xf>
    <xf numFmtId="0" fontId="12" fillId="5" borderId="3" xfId="6" applyFont="1" applyFill="1" applyBorder="1" applyAlignment="1">
      <alignment horizontal="center" vertical="center"/>
    </xf>
    <xf numFmtId="0" fontId="20" fillId="0" borderId="5" xfId="6" applyFont="1" applyBorder="1" applyAlignment="1">
      <alignment horizontal="right" vertical="center"/>
    </xf>
    <xf numFmtId="0" fontId="20" fillId="0" borderId="5" xfId="6" applyFont="1" applyBorder="1" applyAlignment="1">
      <alignment horizontal="center" vertical="center"/>
    </xf>
    <xf numFmtId="0" fontId="19" fillId="0" borderId="56" xfId="6" applyFont="1" applyBorder="1" applyAlignment="1">
      <alignment horizontal="center" vertical="center"/>
    </xf>
    <xf numFmtId="0" fontId="19" fillId="0" borderId="57" xfId="6" applyFont="1" applyBorder="1" applyAlignment="1">
      <alignment horizontal="center" vertical="center"/>
    </xf>
    <xf numFmtId="0" fontId="20" fillId="0" borderId="5" xfId="6" applyFont="1" applyBorder="1" applyAlignment="1">
      <alignment horizontal="left" vertical="center"/>
    </xf>
    <xf numFmtId="0" fontId="20" fillId="0" borderId="28" xfId="6" applyFont="1" applyBorder="1" applyAlignment="1">
      <alignment horizontal="left" vertical="center"/>
    </xf>
    <xf numFmtId="0" fontId="13" fillId="0" borderId="27" xfId="6" applyFont="1" applyBorder="1" applyAlignment="1">
      <alignment horizontal="center" vertical="center"/>
    </xf>
    <xf numFmtId="0" fontId="13" fillId="0" borderId="5" xfId="6" applyFont="1" applyBorder="1" applyAlignment="1">
      <alignment horizontal="center" vertical="center"/>
    </xf>
    <xf numFmtId="0" fontId="13" fillId="0" borderId="28" xfId="6" applyFont="1" applyBorder="1" applyAlignment="1">
      <alignment horizontal="center" vertical="center"/>
    </xf>
    <xf numFmtId="0" fontId="13" fillId="0" borderId="4" xfId="6" applyFont="1" applyBorder="1" applyAlignment="1">
      <alignment horizontal="center" vertical="center"/>
    </xf>
    <xf numFmtId="0" fontId="41" fillId="0" borderId="4" xfId="7" applyBorder="1" applyAlignment="1">
      <alignment horizontal="center" vertical="center"/>
    </xf>
    <xf numFmtId="0" fontId="13" fillId="0" borderId="21" xfId="6" applyFont="1" applyBorder="1" applyAlignment="1">
      <alignment horizontal="center" vertical="center"/>
    </xf>
    <xf numFmtId="0" fontId="13" fillId="0" borderId="22" xfId="6" applyFont="1" applyBorder="1" applyAlignment="1">
      <alignment horizontal="center" vertical="center"/>
    </xf>
    <xf numFmtId="0" fontId="13" fillId="0" borderId="23" xfId="6" applyFont="1" applyBorder="1" applyAlignment="1">
      <alignment horizontal="center" vertical="center"/>
    </xf>
    <xf numFmtId="0" fontId="10" fillId="0" borderId="0" xfId="6" applyFont="1" applyAlignment="1">
      <alignment horizontal="center" vertical="center"/>
    </xf>
    <xf numFmtId="0" fontId="9" fillId="0" borderId="0" xfId="6" applyFont="1" applyAlignment="1">
      <alignment horizontal="center" vertical="center"/>
    </xf>
    <xf numFmtId="0" fontId="20" fillId="0" borderId="27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28" xfId="0" applyFont="1" applyBorder="1" applyAlignment="1">
      <alignment horizontal="center" vertical="center" wrapText="1"/>
    </xf>
    <xf numFmtId="0" fontId="29" fillId="0" borderId="27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9" fillId="0" borderId="28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 wrapText="1"/>
    </xf>
    <xf numFmtId="0" fontId="20" fillId="0" borderId="4" xfId="0" applyFont="1" applyBorder="1" applyAlignment="1" applyProtection="1">
      <alignment horizontal="center" vertical="center" wrapText="1"/>
      <protection locked="0"/>
    </xf>
    <xf numFmtId="0" fontId="41" fillId="0" borderId="4" xfId="7" applyBorder="1" applyAlignment="1" applyProtection="1">
      <alignment horizontal="center" vertical="center" wrapText="1"/>
      <protection locked="0"/>
    </xf>
    <xf numFmtId="0" fontId="29" fillId="0" borderId="4" xfId="0" applyFont="1" applyBorder="1" applyAlignment="1" applyProtection="1">
      <alignment horizontal="center" vertical="center" wrapText="1"/>
      <protection locked="0"/>
    </xf>
    <xf numFmtId="0" fontId="13" fillId="0" borderId="4" xfId="0" applyFont="1" applyBorder="1" applyAlignment="1">
      <alignment horizontal="center" vertical="center" wrapText="1"/>
    </xf>
    <xf numFmtId="0" fontId="41" fillId="0" borderId="8" xfId="7" applyBorder="1" applyAlignment="1">
      <alignment horizontal="center" vertical="center"/>
    </xf>
    <xf numFmtId="0" fontId="19" fillId="0" borderId="50" xfId="4" applyFont="1" applyBorder="1" applyAlignment="1">
      <alignment horizontal="left" vertical="center"/>
    </xf>
    <xf numFmtId="0" fontId="20" fillId="0" borderId="38" xfId="4" applyFont="1" applyBorder="1" applyAlignment="1">
      <alignment horizontal="left" vertical="center" wrapText="1"/>
    </xf>
  </cellXfs>
  <cellStyles count="8">
    <cellStyle name="백분율" xfId="5" builtinId="5"/>
    <cellStyle name="쉼표 [0]" xfId="3" builtinId="6"/>
    <cellStyle name="표준" xfId="0" builtinId="0"/>
    <cellStyle name="표준 2" xfId="1" xr:uid="{00000000-0005-0000-0000-000003000000}"/>
    <cellStyle name="표준 3" xfId="2" xr:uid="{00000000-0005-0000-0000-000004000000}"/>
    <cellStyle name="표준 4" xfId="4" xr:uid="{00000000-0005-0000-0000-000005000000}"/>
    <cellStyle name="표준 4 2" xfId="6" xr:uid="{00000000-0005-0000-0000-000006000000}"/>
    <cellStyle name="하이퍼링크" xfId="7" builtinId="8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BFED2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ctrlProps/ctrlProp1.xml><?xml version="1.0" encoding="utf-8"?>
<formControlPr xmlns="http://schemas.microsoft.com/office/spreadsheetml/2009/9/main" objectType="CheckBox" fmlaLink="$I$2" lockText="1" noThreeD="1"/>
</file>

<file path=xl/ctrlProps/ctrlProp2.xml><?xml version="1.0" encoding="utf-8"?>
<formControlPr xmlns="http://schemas.microsoft.com/office/spreadsheetml/2009/9/main" objectType="CheckBox" fmlaLink="$Q$2" lockText="1" noThreeD="1"/>
</file>

<file path=xl/ctrlProps/ctrlProp3.xml><?xml version="1.0" encoding="utf-8"?>
<formControlPr xmlns="http://schemas.microsoft.com/office/spreadsheetml/2009/9/main" objectType="CheckBox" checked="Checked" fmlaLink="$Z$2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checked="Checked" fmlaLink="$E$6" lockText="1" noThreeD="1"/>
</file>

<file path=xl/ctrlProps/ctrlProp7.xml><?xml version="1.0" encoding="utf-8"?>
<formControlPr xmlns="http://schemas.microsoft.com/office/spreadsheetml/2009/9/main" objectType="CheckBox" checked="Checked" fmlaLink="$I$6" lockText="1" noThreeD="1"/>
</file>

<file path=xl/ctrlProps/ctrlProp8.xml><?xml version="1.0" encoding="utf-8"?>
<formControlPr xmlns="http://schemas.microsoft.com/office/spreadsheetml/2009/9/main" objectType="CheckBox" checked="Checked" fmlaLink="$M$6" lockText="1" noThreeD="1"/>
</file>

<file path=xl/ctrlProps/ctrlProp9.xml><?xml version="1.0" encoding="utf-8"?>
<formControlPr xmlns="http://schemas.microsoft.com/office/spreadsheetml/2009/9/main" objectType="CheckBox" checked="Checked" fmlaLink="$Q$6" lockText="1" noThreeD="1"/>
</file>

<file path=xl/ctrlProps/ctrlProp10.xml><?xml version="1.0" encoding="utf-8"?>
<formControlPr xmlns="http://schemas.microsoft.com/office/spreadsheetml/2009/9/main" objectType="CheckBox" checked="Checked" fmlaLink="$U$6" lockText="1" noThreeD="1"/>
</file>

<file path=xl/ctrlProps/ctrlProp11.xml><?xml version="1.0" encoding="utf-8"?>
<formControlPr xmlns="http://schemas.microsoft.com/office/spreadsheetml/2009/9/main" objectType="CheckBox" fmlaLink="$Y$6" lockText="1" noThreeD="1"/>
</file>

<file path=xl/ctrlProps/ctrlProp12.xml><?xml version="1.0" encoding="utf-8"?>
<formControlPr xmlns="http://schemas.microsoft.com/office/spreadsheetml/2009/9/main" objectType="CheckBox" fmlaLink="$AC$6" lockText="1" noThreeD="1"/>
</file>

<file path=xl/ctrlProps/ctrlProp13.xml><?xml version="1.0" encoding="utf-8"?>
<formControlPr xmlns="http://schemas.microsoft.com/office/spreadsheetml/2009/9/main" objectType="CheckBox" checked="Checked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fmlaLink="$U$9" lockText="1" noThreeD="1"/>
</file>

<file path=xl/ctrlProps/ctrlProp17.xml><?xml version="1.0" encoding="utf-8"?>
<formControlPr xmlns="http://schemas.microsoft.com/office/spreadsheetml/2009/9/main" objectType="CheckBox" checked="Checked" fmlaLink="$Y$9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fmlaLink="$I$2" lockText="1" noThreeD="1"/>
</file>

<file path=xl/ctrlProps/ctrlProp22.xml><?xml version="1.0" encoding="utf-8"?>
<formControlPr xmlns="http://schemas.microsoft.com/office/spreadsheetml/2009/9/main" objectType="CheckBox" checked="Checked" fmlaLink="$Q$2" lockText="1" noThreeD="1"/>
</file>

<file path=xl/ctrlProps/ctrlProp23.xml><?xml version="1.0" encoding="utf-8"?>
<formControlPr xmlns="http://schemas.microsoft.com/office/spreadsheetml/2009/9/main" objectType="CheckBox" fmlaLink="$Z$2" lockText="1" noThreeD="1"/>
</file>

<file path=xl/ctrlProps/ctrlProp24.xml><?xml version="1.0" encoding="utf-8"?>
<formControlPr xmlns="http://schemas.microsoft.com/office/spreadsheetml/2009/9/main" objectType="CheckBox" checked="Checked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checked="Checked" fmlaLink="$E$6" lockText="1" noThreeD="1"/>
</file>

<file path=xl/ctrlProps/ctrlProp27.xml><?xml version="1.0" encoding="utf-8"?>
<formControlPr xmlns="http://schemas.microsoft.com/office/spreadsheetml/2009/9/main" objectType="CheckBox" checked="Checked" fmlaLink="$I$6" lockText="1" noThreeD="1"/>
</file>

<file path=xl/ctrlProps/ctrlProp28.xml><?xml version="1.0" encoding="utf-8"?>
<formControlPr xmlns="http://schemas.microsoft.com/office/spreadsheetml/2009/9/main" objectType="CheckBox" checked="Checked" fmlaLink="$M$6" lockText="1" noThreeD="1"/>
</file>

<file path=xl/ctrlProps/ctrlProp29.xml><?xml version="1.0" encoding="utf-8"?>
<formControlPr xmlns="http://schemas.microsoft.com/office/spreadsheetml/2009/9/main" objectType="CheckBox" checked="Checked" fmlaLink="$Q$6" lockText="1" noThreeD="1"/>
</file>

<file path=xl/ctrlProps/ctrlProp30.xml><?xml version="1.0" encoding="utf-8"?>
<formControlPr xmlns="http://schemas.microsoft.com/office/spreadsheetml/2009/9/main" objectType="CheckBox" checked="Checked" fmlaLink="$U$6" lockText="1" noThreeD="1"/>
</file>

<file path=xl/ctrlProps/ctrlProp31.xml><?xml version="1.0" encoding="utf-8"?>
<formControlPr xmlns="http://schemas.microsoft.com/office/spreadsheetml/2009/9/main" objectType="CheckBox" fmlaLink="$Y$6" lockText="1" noThreeD="1"/>
</file>

<file path=xl/ctrlProps/ctrlProp32.xml><?xml version="1.0" encoding="utf-8"?>
<formControlPr xmlns="http://schemas.microsoft.com/office/spreadsheetml/2009/9/main" objectType="CheckBox" fmlaLink="$AC$6" lockText="1" noThreeD="1"/>
</file>

<file path=xl/ctrlProps/ctrlProp33.xml><?xml version="1.0" encoding="utf-8"?>
<formControlPr xmlns="http://schemas.microsoft.com/office/spreadsheetml/2009/9/main" objectType="CheckBox" checked="Checked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fmlaLink="$U$9" lockText="1" noThreeD="1"/>
</file>

<file path=xl/ctrlProps/ctrlProp37.xml><?xml version="1.0" encoding="utf-8"?>
<formControlPr xmlns="http://schemas.microsoft.com/office/spreadsheetml/2009/9/main" objectType="CheckBox" fmlaLink="$Y$9" lockText="1" noThreeD="1"/>
</file>

<file path=xl/ctrlProps/ctrlProp38.xml><?xml version="1.0" encoding="utf-8"?>
<formControlPr xmlns="http://schemas.microsoft.com/office/spreadsheetml/2009/9/main" objectType="CheckBox" checked="Checked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0</xdr:row>
          <xdr:rowOff>409575</xdr:rowOff>
        </xdr:from>
        <xdr:to>
          <xdr:col>9</xdr:col>
          <xdr:colOff>9525</xdr:colOff>
          <xdr:row>2</xdr:row>
          <xdr:rowOff>9525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1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28575</xdr:colOff>
          <xdr:row>0</xdr:row>
          <xdr:rowOff>400050</xdr:rowOff>
        </xdr:from>
        <xdr:to>
          <xdr:col>17</xdr:col>
          <xdr:colOff>9525</xdr:colOff>
          <xdr:row>2</xdr:row>
          <xdr:rowOff>9525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1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28575</xdr:colOff>
          <xdr:row>0</xdr:row>
          <xdr:rowOff>409575</xdr:rowOff>
        </xdr:from>
        <xdr:to>
          <xdr:col>26</xdr:col>
          <xdr:colOff>9525</xdr:colOff>
          <xdr:row>2</xdr:row>
          <xdr:rowOff>9525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1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1</xdr:row>
          <xdr:rowOff>209550</xdr:rowOff>
        </xdr:from>
        <xdr:to>
          <xdr:col>9</xdr:col>
          <xdr:colOff>9525</xdr:colOff>
          <xdr:row>3</xdr:row>
          <xdr:rowOff>9525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1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28575</xdr:colOff>
          <xdr:row>1</xdr:row>
          <xdr:rowOff>219075</xdr:rowOff>
        </xdr:from>
        <xdr:to>
          <xdr:col>17</xdr:col>
          <xdr:colOff>9525</xdr:colOff>
          <xdr:row>3</xdr:row>
          <xdr:rowOff>9525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1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4</xdr:row>
          <xdr:rowOff>219075</xdr:rowOff>
        </xdr:from>
        <xdr:to>
          <xdr:col>5</xdr:col>
          <xdr:colOff>19050</xdr:colOff>
          <xdr:row>6</xdr:row>
          <xdr:rowOff>9525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1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4</xdr:row>
          <xdr:rowOff>209550</xdr:rowOff>
        </xdr:from>
        <xdr:to>
          <xdr:col>9</xdr:col>
          <xdr:colOff>19050</xdr:colOff>
          <xdr:row>6</xdr:row>
          <xdr:rowOff>9525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1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38100</xdr:colOff>
          <xdr:row>4</xdr:row>
          <xdr:rowOff>219075</xdr:rowOff>
        </xdr:from>
        <xdr:to>
          <xdr:col>13</xdr:col>
          <xdr:colOff>19050</xdr:colOff>
          <xdr:row>6</xdr:row>
          <xdr:rowOff>9525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1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28575</xdr:colOff>
          <xdr:row>4</xdr:row>
          <xdr:rowOff>219075</xdr:rowOff>
        </xdr:from>
        <xdr:to>
          <xdr:col>17</xdr:col>
          <xdr:colOff>9525</xdr:colOff>
          <xdr:row>6</xdr:row>
          <xdr:rowOff>9525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1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28575</xdr:colOff>
          <xdr:row>5</xdr:row>
          <xdr:rowOff>0</xdr:rowOff>
        </xdr:from>
        <xdr:to>
          <xdr:col>21</xdr:col>
          <xdr:colOff>9525</xdr:colOff>
          <xdr:row>6</xdr:row>
          <xdr:rowOff>19050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1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38100</xdr:colOff>
          <xdr:row>5</xdr:row>
          <xdr:rowOff>0</xdr:rowOff>
        </xdr:from>
        <xdr:to>
          <xdr:col>25</xdr:col>
          <xdr:colOff>19050</xdr:colOff>
          <xdr:row>6</xdr:row>
          <xdr:rowOff>19050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1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28575</xdr:colOff>
          <xdr:row>5</xdr:row>
          <xdr:rowOff>0</xdr:rowOff>
        </xdr:from>
        <xdr:to>
          <xdr:col>29</xdr:col>
          <xdr:colOff>9525</xdr:colOff>
          <xdr:row>6</xdr:row>
          <xdr:rowOff>19050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1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5</xdr:row>
          <xdr:rowOff>209550</xdr:rowOff>
        </xdr:from>
        <xdr:to>
          <xdr:col>9</xdr:col>
          <xdr:colOff>19050</xdr:colOff>
          <xdr:row>7</xdr:row>
          <xdr:rowOff>9525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1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28575</xdr:colOff>
          <xdr:row>5</xdr:row>
          <xdr:rowOff>228600</xdr:rowOff>
        </xdr:from>
        <xdr:to>
          <xdr:col>17</xdr:col>
          <xdr:colOff>9525</xdr:colOff>
          <xdr:row>7</xdr:row>
          <xdr:rowOff>19050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1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28575</xdr:colOff>
          <xdr:row>5</xdr:row>
          <xdr:rowOff>219075</xdr:rowOff>
        </xdr:from>
        <xdr:to>
          <xdr:col>26</xdr:col>
          <xdr:colOff>9525</xdr:colOff>
          <xdr:row>7</xdr:row>
          <xdr:rowOff>9525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1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28575</xdr:colOff>
          <xdr:row>7</xdr:row>
          <xdr:rowOff>219075</xdr:rowOff>
        </xdr:from>
        <xdr:to>
          <xdr:col>21</xdr:col>
          <xdr:colOff>9525</xdr:colOff>
          <xdr:row>9</xdr:row>
          <xdr:rowOff>9525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1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47625</xdr:colOff>
          <xdr:row>7</xdr:row>
          <xdr:rowOff>219075</xdr:rowOff>
        </xdr:from>
        <xdr:to>
          <xdr:col>25</xdr:col>
          <xdr:colOff>28575</xdr:colOff>
          <xdr:row>9</xdr:row>
          <xdr:rowOff>9525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1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13</xdr:row>
          <xdr:rowOff>209550</xdr:rowOff>
        </xdr:from>
        <xdr:to>
          <xdr:col>9</xdr:col>
          <xdr:colOff>0</xdr:colOff>
          <xdr:row>15</xdr:row>
          <xdr:rowOff>9525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1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38100</xdr:colOff>
          <xdr:row>13</xdr:row>
          <xdr:rowOff>219075</xdr:rowOff>
        </xdr:from>
        <xdr:to>
          <xdr:col>14</xdr:col>
          <xdr:colOff>304800</xdr:colOff>
          <xdr:row>15</xdr:row>
          <xdr:rowOff>9525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1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47625</xdr:colOff>
          <xdr:row>13</xdr:row>
          <xdr:rowOff>219075</xdr:rowOff>
        </xdr:from>
        <xdr:to>
          <xdr:col>21</xdr:col>
          <xdr:colOff>28575</xdr:colOff>
          <xdr:row>15</xdr:row>
          <xdr:rowOff>9525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1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0</xdr:row>
          <xdr:rowOff>409575</xdr:rowOff>
        </xdr:from>
        <xdr:to>
          <xdr:col>9</xdr:col>
          <xdr:colOff>9525</xdr:colOff>
          <xdr:row>2</xdr:row>
          <xdr:rowOff>9525</xdr:rowOff>
        </xdr:to>
        <xdr:sp macro="" textlink="">
          <xdr:nvSpPr>
            <xdr:cNvPr id="6145" name="Check Box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4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28575</xdr:colOff>
          <xdr:row>0</xdr:row>
          <xdr:rowOff>400050</xdr:rowOff>
        </xdr:from>
        <xdr:to>
          <xdr:col>17</xdr:col>
          <xdr:colOff>9525</xdr:colOff>
          <xdr:row>2</xdr:row>
          <xdr:rowOff>9525</xdr:rowOff>
        </xdr:to>
        <xdr:sp macro="" textlink="">
          <xdr:nvSpPr>
            <xdr:cNvPr id="6146" name="Check Box 2" hidden="1">
              <a:extLst>
                <a:ext uri="{63B3BB69-23CF-44E3-9099-C40C66FF867C}">
                  <a14:compatExt spid="_x0000_s6146"/>
                </a:ext>
                <a:ext uri="{FF2B5EF4-FFF2-40B4-BE49-F238E27FC236}">
                  <a16:creationId xmlns:a16="http://schemas.microsoft.com/office/drawing/2014/main" id="{00000000-0008-0000-0400-00000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28575</xdr:colOff>
          <xdr:row>0</xdr:row>
          <xdr:rowOff>409575</xdr:rowOff>
        </xdr:from>
        <xdr:to>
          <xdr:col>26</xdr:col>
          <xdr:colOff>9525</xdr:colOff>
          <xdr:row>2</xdr:row>
          <xdr:rowOff>9525</xdr:rowOff>
        </xdr:to>
        <xdr:sp macro="" textlink="">
          <xdr:nvSpPr>
            <xdr:cNvPr id="6147" name="Check Box 3" hidden="1">
              <a:extLst>
                <a:ext uri="{63B3BB69-23CF-44E3-9099-C40C66FF867C}">
                  <a14:compatExt spid="_x0000_s6147"/>
                </a:ext>
                <a:ext uri="{FF2B5EF4-FFF2-40B4-BE49-F238E27FC236}">
                  <a16:creationId xmlns:a16="http://schemas.microsoft.com/office/drawing/2014/main" id="{00000000-0008-0000-0400-00000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1</xdr:row>
          <xdr:rowOff>209550</xdr:rowOff>
        </xdr:from>
        <xdr:to>
          <xdr:col>9</xdr:col>
          <xdr:colOff>9525</xdr:colOff>
          <xdr:row>3</xdr:row>
          <xdr:rowOff>9525</xdr:rowOff>
        </xdr:to>
        <xdr:sp macro="" textlink="">
          <xdr:nvSpPr>
            <xdr:cNvPr id="6148" name="Check Box 4" hidden="1">
              <a:extLst>
                <a:ext uri="{63B3BB69-23CF-44E3-9099-C40C66FF867C}">
                  <a14:compatExt spid="_x0000_s6148"/>
                </a:ext>
                <a:ext uri="{FF2B5EF4-FFF2-40B4-BE49-F238E27FC236}">
                  <a16:creationId xmlns:a16="http://schemas.microsoft.com/office/drawing/2014/main" id="{00000000-0008-0000-0400-00000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28575</xdr:colOff>
          <xdr:row>1</xdr:row>
          <xdr:rowOff>219075</xdr:rowOff>
        </xdr:from>
        <xdr:to>
          <xdr:col>17</xdr:col>
          <xdr:colOff>9525</xdr:colOff>
          <xdr:row>3</xdr:row>
          <xdr:rowOff>9525</xdr:rowOff>
        </xdr:to>
        <xdr:sp macro="" textlink="">
          <xdr:nvSpPr>
            <xdr:cNvPr id="6149" name="Check Box 5" hidden="1">
              <a:extLst>
                <a:ext uri="{63B3BB69-23CF-44E3-9099-C40C66FF867C}">
                  <a14:compatExt spid="_x0000_s6149"/>
                </a:ext>
                <a:ext uri="{FF2B5EF4-FFF2-40B4-BE49-F238E27FC236}">
                  <a16:creationId xmlns:a16="http://schemas.microsoft.com/office/drawing/2014/main" id="{00000000-0008-0000-0400-00000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4</xdr:row>
          <xdr:rowOff>219075</xdr:rowOff>
        </xdr:from>
        <xdr:to>
          <xdr:col>5</xdr:col>
          <xdr:colOff>19050</xdr:colOff>
          <xdr:row>6</xdr:row>
          <xdr:rowOff>9525</xdr:rowOff>
        </xdr:to>
        <xdr:sp macro="" textlink="">
          <xdr:nvSpPr>
            <xdr:cNvPr id="6150" name="Check Box 6" hidden="1">
              <a:extLst>
                <a:ext uri="{63B3BB69-23CF-44E3-9099-C40C66FF867C}">
                  <a14:compatExt spid="_x0000_s6150"/>
                </a:ext>
                <a:ext uri="{FF2B5EF4-FFF2-40B4-BE49-F238E27FC236}">
                  <a16:creationId xmlns:a16="http://schemas.microsoft.com/office/drawing/2014/main" id="{00000000-0008-0000-0400-00000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4</xdr:row>
          <xdr:rowOff>209550</xdr:rowOff>
        </xdr:from>
        <xdr:to>
          <xdr:col>9</xdr:col>
          <xdr:colOff>19050</xdr:colOff>
          <xdr:row>6</xdr:row>
          <xdr:rowOff>9525</xdr:rowOff>
        </xdr:to>
        <xdr:sp macro="" textlink="">
          <xdr:nvSpPr>
            <xdr:cNvPr id="6151" name="Check Box 7" hidden="1">
              <a:extLst>
                <a:ext uri="{63B3BB69-23CF-44E3-9099-C40C66FF867C}">
                  <a14:compatExt spid="_x0000_s6151"/>
                </a:ext>
                <a:ext uri="{FF2B5EF4-FFF2-40B4-BE49-F238E27FC236}">
                  <a16:creationId xmlns:a16="http://schemas.microsoft.com/office/drawing/2014/main" id="{00000000-0008-0000-0400-00000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38100</xdr:colOff>
          <xdr:row>4</xdr:row>
          <xdr:rowOff>219075</xdr:rowOff>
        </xdr:from>
        <xdr:to>
          <xdr:col>13</xdr:col>
          <xdr:colOff>19050</xdr:colOff>
          <xdr:row>6</xdr:row>
          <xdr:rowOff>9525</xdr:rowOff>
        </xdr:to>
        <xdr:sp macro="" textlink="">
          <xdr:nvSpPr>
            <xdr:cNvPr id="6152" name="Check Box 8" hidden="1">
              <a:extLst>
                <a:ext uri="{63B3BB69-23CF-44E3-9099-C40C66FF867C}">
                  <a14:compatExt spid="_x0000_s6152"/>
                </a:ext>
                <a:ext uri="{FF2B5EF4-FFF2-40B4-BE49-F238E27FC236}">
                  <a16:creationId xmlns:a16="http://schemas.microsoft.com/office/drawing/2014/main" id="{00000000-0008-0000-0400-00000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28575</xdr:colOff>
          <xdr:row>4</xdr:row>
          <xdr:rowOff>219075</xdr:rowOff>
        </xdr:from>
        <xdr:to>
          <xdr:col>17</xdr:col>
          <xdr:colOff>9525</xdr:colOff>
          <xdr:row>6</xdr:row>
          <xdr:rowOff>9525</xdr:rowOff>
        </xdr:to>
        <xdr:sp macro="" textlink="">
          <xdr:nvSpPr>
            <xdr:cNvPr id="6153" name="Check Box 9" hidden="1">
              <a:extLst>
                <a:ext uri="{63B3BB69-23CF-44E3-9099-C40C66FF867C}">
                  <a14:compatExt spid="_x0000_s6153"/>
                </a:ext>
                <a:ext uri="{FF2B5EF4-FFF2-40B4-BE49-F238E27FC236}">
                  <a16:creationId xmlns:a16="http://schemas.microsoft.com/office/drawing/2014/main" id="{00000000-0008-0000-0400-00000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28575</xdr:colOff>
          <xdr:row>5</xdr:row>
          <xdr:rowOff>0</xdr:rowOff>
        </xdr:from>
        <xdr:to>
          <xdr:col>21</xdr:col>
          <xdr:colOff>9525</xdr:colOff>
          <xdr:row>6</xdr:row>
          <xdr:rowOff>19050</xdr:rowOff>
        </xdr:to>
        <xdr:sp macro="" textlink="">
          <xdr:nvSpPr>
            <xdr:cNvPr id="6154" name="Check Box 10" hidden="1">
              <a:extLst>
                <a:ext uri="{63B3BB69-23CF-44E3-9099-C40C66FF867C}">
                  <a14:compatExt spid="_x0000_s6154"/>
                </a:ext>
                <a:ext uri="{FF2B5EF4-FFF2-40B4-BE49-F238E27FC236}">
                  <a16:creationId xmlns:a16="http://schemas.microsoft.com/office/drawing/2014/main" id="{00000000-0008-0000-0400-00000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38100</xdr:colOff>
          <xdr:row>5</xdr:row>
          <xdr:rowOff>0</xdr:rowOff>
        </xdr:from>
        <xdr:to>
          <xdr:col>25</xdr:col>
          <xdr:colOff>19050</xdr:colOff>
          <xdr:row>6</xdr:row>
          <xdr:rowOff>19050</xdr:rowOff>
        </xdr:to>
        <xdr:sp macro="" textlink="">
          <xdr:nvSpPr>
            <xdr:cNvPr id="6155" name="Check Box 11" hidden="1">
              <a:extLst>
                <a:ext uri="{63B3BB69-23CF-44E3-9099-C40C66FF867C}">
                  <a14:compatExt spid="_x0000_s6155"/>
                </a:ext>
                <a:ext uri="{FF2B5EF4-FFF2-40B4-BE49-F238E27FC236}">
                  <a16:creationId xmlns:a16="http://schemas.microsoft.com/office/drawing/2014/main" id="{00000000-0008-0000-0400-00000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28575</xdr:colOff>
          <xdr:row>5</xdr:row>
          <xdr:rowOff>0</xdr:rowOff>
        </xdr:from>
        <xdr:to>
          <xdr:col>29</xdr:col>
          <xdr:colOff>9525</xdr:colOff>
          <xdr:row>6</xdr:row>
          <xdr:rowOff>19050</xdr:rowOff>
        </xdr:to>
        <xdr:sp macro="" textlink="">
          <xdr:nvSpPr>
            <xdr:cNvPr id="6156" name="Check Box 12" hidden="1">
              <a:extLst>
                <a:ext uri="{63B3BB69-23CF-44E3-9099-C40C66FF867C}">
                  <a14:compatExt spid="_x0000_s6156"/>
                </a:ext>
                <a:ext uri="{FF2B5EF4-FFF2-40B4-BE49-F238E27FC236}">
                  <a16:creationId xmlns:a16="http://schemas.microsoft.com/office/drawing/2014/main" id="{00000000-0008-0000-0400-00000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5</xdr:row>
          <xdr:rowOff>209550</xdr:rowOff>
        </xdr:from>
        <xdr:to>
          <xdr:col>9</xdr:col>
          <xdr:colOff>19050</xdr:colOff>
          <xdr:row>7</xdr:row>
          <xdr:rowOff>9525</xdr:rowOff>
        </xdr:to>
        <xdr:sp macro="" textlink="">
          <xdr:nvSpPr>
            <xdr:cNvPr id="6157" name="Check Box 13" hidden="1">
              <a:extLst>
                <a:ext uri="{63B3BB69-23CF-44E3-9099-C40C66FF867C}">
                  <a14:compatExt spid="_x0000_s6157"/>
                </a:ext>
                <a:ext uri="{FF2B5EF4-FFF2-40B4-BE49-F238E27FC236}">
                  <a16:creationId xmlns:a16="http://schemas.microsoft.com/office/drawing/2014/main" id="{00000000-0008-0000-0400-00000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28575</xdr:colOff>
          <xdr:row>5</xdr:row>
          <xdr:rowOff>228600</xdr:rowOff>
        </xdr:from>
        <xdr:to>
          <xdr:col>17</xdr:col>
          <xdr:colOff>9525</xdr:colOff>
          <xdr:row>7</xdr:row>
          <xdr:rowOff>19050</xdr:rowOff>
        </xdr:to>
        <xdr:sp macro="" textlink="">
          <xdr:nvSpPr>
            <xdr:cNvPr id="6158" name="Check Box 14" hidden="1">
              <a:extLst>
                <a:ext uri="{63B3BB69-23CF-44E3-9099-C40C66FF867C}">
                  <a14:compatExt spid="_x0000_s6158"/>
                </a:ext>
                <a:ext uri="{FF2B5EF4-FFF2-40B4-BE49-F238E27FC236}">
                  <a16:creationId xmlns:a16="http://schemas.microsoft.com/office/drawing/2014/main" id="{00000000-0008-0000-0400-00000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28575</xdr:colOff>
          <xdr:row>5</xdr:row>
          <xdr:rowOff>219075</xdr:rowOff>
        </xdr:from>
        <xdr:to>
          <xdr:col>26</xdr:col>
          <xdr:colOff>9525</xdr:colOff>
          <xdr:row>7</xdr:row>
          <xdr:rowOff>9525</xdr:rowOff>
        </xdr:to>
        <xdr:sp macro="" textlink="">
          <xdr:nvSpPr>
            <xdr:cNvPr id="6159" name="Check Box 15" hidden="1">
              <a:extLst>
                <a:ext uri="{63B3BB69-23CF-44E3-9099-C40C66FF867C}">
                  <a14:compatExt spid="_x0000_s6159"/>
                </a:ext>
                <a:ext uri="{FF2B5EF4-FFF2-40B4-BE49-F238E27FC236}">
                  <a16:creationId xmlns:a16="http://schemas.microsoft.com/office/drawing/2014/main" id="{00000000-0008-0000-0400-00000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28575</xdr:colOff>
          <xdr:row>7</xdr:row>
          <xdr:rowOff>219075</xdr:rowOff>
        </xdr:from>
        <xdr:to>
          <xdr:col>21</xdr:col>
          <xdr:colOff>9525</xdr:colOff>
          <xdr:row>9</xdr:row>
          <xdr:rowOff>9525</xdr:rowOff>
        </xdr:to>
        <xdr:sp macro="" textlink="">
          <xdr:nvSpPr>
            <xdr:cNvPr id="6160" name="Check Box 16" hidden="1">
              <a:extLst>
                <a:ext uri="{63B3BB69-23CF-44E3-9099-C40C66FF867C}">
                  <a14:compatExt spid="_x0000_s6160"/>
                </a:ext>
                <a:ext uri="{FF2B5EF4-FFF2-40B4-BE49-F238E27FC236}">
                  <a16:creationId xmlns:a16="http://schemas.microsoft.com/office/drawing/2014/main" id="{00000000-0008-0000-0400-00001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47625</xdr:colOff>
          <xdr:row>7</xdr:row>
          <xdr:rowOff>219075</xdr:rowOff>
        </xdr:from>
        <xdr:to>
          <xdr:col>25</xdr:col>
          <xdr:colOff>28575</xdr:colOff>
          <xdr:row>9</xdr:row>
          <xdr:rowOff>9525</xdr:rowOff>
        </xdr:to>
        <xdr:sp macro="" textlink="">
          <xdr:nvSpPr>
            <xdr:cNvPr id="6161" name="Check Box 17" hidden="1">
              <a:extLst>
                <a:ext uri="{63B3BB69-23CF-44E3-9099-C40C66FF867C}">
                  <a14:compatExt spid="_x0000_s6161"/>
                </a:ext>
                <a:ext uri="{FF2B5EF4-FFF2-40B4-BE49-F238E27FC236}">
                  <a16:creationId xmlns:a16="http://schemas.microsoft.com/office/drawing/2014/main" id="{00000000-0008-0000-0400-00001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13</xdr:row>
          <xdr:rowOff>209550</xdr:rowOff>
        </xdr:from>
        <xdr:to>
          <xdr:col>9</xdr:col>
          <xdr:colOff>0</xdr:colOff>
          <xdr:row>15</xdr:row>
          <xdr:rowOff>9525</xdr:rowOff>
        </xdr:to>
        <xdr:sp macro="" textlink="">
          <xdr:nvSpPr>
            <xdr:cNvPr id="6162" name="Check Box 18" hidden="1">
              <a:extLst>
                <a:ext uri="{63B3BB69-23CF-44E3-9099-C40C66FF867C}">
                  <a14:compatExt spid="_x0000_s6162"/>
                </a:ext>
                <a:ext uri="{FF2B5EF4-FFF2-40B4-BE49-F238E27FC236}">
                  <a16:creationId xmlns:a16="http://schemas.microsoft.com/office/drawing/2014/main" id="{00000000-0008-0000-0400-00001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38100</xdr:colOff>
          <xdr:row>13</xdr:row>
          <xdr:rowOff>219075</xdr:rowOff>
        </xdr:from>
        <xdr:to>
          <xdr:col>14</xdr:col>
          <xdr:colOff>304800</xdr:colOff>
          <xdr:row>15</xdr:row>
          <xdr:rowOff>9525</xdr:rowOff>
        </xdr:to>
        <xdr:sp macro="" textlink="">
          <xdr:nvSpPr>
            <xdr:cNvPr id="6163" name="Check Box 19" hidden="1">
              <a:extLst>
                <a:ext uri="{63B3BB69-23CF-44E3-9099-C40C66FF867C}">
                  <a14:compatExt spid="_x0000_s6163"/>
                </a:ext>
                <a:ext uri="{FF2B5EF4-FFF2-40B4-BE49-F238E27FC236}">
                  <a16:creationId xmlns:a16="http://schemas.microsoft.com/office/drawing/2014/main" id="{00000000-0008-0000-0400-00001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47625</xdr:colOff>
          <xdr:row>13</xdr:row>
          <xdr:rowOff>219075</xdr:rowOff>
        </xdr:from>
        <xdr:to>
          <xdr:col>21</xdr:col>
          <xdr:colOff>28575</xdr:colOff>
          <xdr:row>15</xdr:row>
          <xdr:rowOff>9525</xdr:rowOff>
        </xdr:to>
        <xdr:sp macro="" textlink="">
          <xdr:nvSpPr>
            <xdr:cNvPr id="6164" name="Check Box 20" hidden="1">
              <a:extLst>
                <a:ext uri="{63B3BB69-23CF-44E3-9099-C40C66FF867C}">
                  <a14:compatExt spid="_x0000_s6164"/>
                </a:ext>
                <a:ext uri="{FF2B5EF4-FFF2-40B4-BE49-F238E27FC236}">
                  <a16:creationId xmlns:a16="http://schemas.microsoft.com/office/drawing/2014/main" id="{00000000-0008-0000-0400-00001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ssims1@hanmail.net" TargetMode="External"/><Relationship Id="rId1" Type="http://schemas.openxmlformats.org/officeDocument/2006/relationships/hyperlink" Target="http://goodmonitoring.com/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13" Type="http://schemas.openxmlformats.org/officeDocument/2006/relationships/ctrlProp" Target="../ctrlProps/ctrlProp9.xml"/><Relationship Id="rId18" Type="http://schemas.openxmlformats.org/officeDocument/2006/relationships/ctrlProp" Target="../ctrlProps/ctrlProp14.xml"/><Relationship Id="rId3" Type="http://schemas.openxmlformats.org/officeDocument/2006/relationships/drawing" Target="../drawings/drawing1.xml"/><Relationship Id="rId21" Type="http://schemas.openxmlformats.org/officeDocument/2006/relationships/ctrlProp" Target="../ctrlProps/ctrlProp17.xml"/><Relationship Id="rId7" Type="http://schemas.openxmlformats.org/officeDocument/2006/relationships/ctrlProp" Target="../ctrlProps/ctrlProp3.xml"/><Relationship Id="rId12" Type="http://schemas.openxmlformats.org/officeDocument/2006/relationships/ctrlProp" Target="../ctrlProps/ctrlProp8.xml"/><Relationship Id="rId17" Type="http://schemas.openxmlformats.org/officeDocument/2006/relationships/ctrlProp" Target="../ctrlProps/ctrlProp13.xml"/><Relationship Id="rId25" Type="http://schemas.openxmlformats.org/officeDocument/2006/relationships/comments" Target="../comments1.xml"/><Relationship Id="rId2" Type="http://schemas.openxmlformats.org/officeDocument/2006/relationships/printerSettings" Target="../printerSettings/printerSettings2.bin"/><Relationship Id="rId16" Type="http://schemas.openxmlformats.org/officeDocument/2006/relationships/ctrlProp" Target="../ctrlProps/ctrlProp12.xml"/><Relationship Id="rId20" Type="http://schemas.openxmlformats.org/officeDocument/2006/relationships/ctrlProp" Target="../ctrlProps/ctrlProp16.xml"/><Relationship Id="rId1" Type="http://schemas.openxmlformats.org/officeDocument/2006/relationships/hyperlink" Target="mailto:syunsyun@goodmonitoring.com" TargetMode="External"/><Relationship Id="rId6" Type="http://schemas.openxmlformats.org/officeDocument/2006/relationships/ctrlProp" Target="../ctrlProps/ctrlProp2.xml"/><Relationship Id="rId11" Type="http://schemas.openxmlformats.org/officeDocument/2006/relationships/ctrlProp" Target="../ctrlProps/ctrlProp7.xml"/><Relationship Id="rId24" Type="http://schemas.openxmlformats.org/officeDocument/2006/relationships/ctrlProp" Target="../ctrlProps/ctrlProp20.xml"/><Relationship Id="rId5" Type="http://schemas.openxmlformats.org/officeDocument/2006/relationships/ctrlProp" Target="../ctrlProps/ctrlProp1.xml"/><Relationship Id="rId15" Type="http://schemas.openxmlformats.org/officeDocument/2006/relationships/ctrlProp" Target="../ctrlProps/ctrlProp11.xml"/><Relationship Id="rId23" Type="http://schemas.openxmlformats.org/officeDocument/2006/relationships/ctrlProp" Target="../ctrlProps/ctrlProp19.xml"/><Relationship Id="rId10" Type="http://schemas.openxmlformats.org/officeDocument/2006/relationships/ctrlProp" Target="../ctrlProps/ctrlProp6.xml"/><Relationship Id="rId19" Type="http://schemas.openxmlformats.org/officeDocument/2006/relationships/ctrlProp" Target="../ctrlProps/ctrlProp15.xml"/><Relationship Id="rId4" Type="http://schemas.openxmlformats.org/officeDocument/2006/relationships/vmlDrawing" Target="../drawings/vmlDrawing1.vml"/><Relationship Id="rId9" Type="http://schemas.openxmlformats.org/officeDocument/2006/relationships/ctrlProp" Target="../ctrlProps/ctrlProp5.xml"/><Relationship Id="rId14" Type="http://schemas.openxmlformats.org/officeDocument/2006/relationships/ctrlProp" Target="../ctrlProps/ctrlProp10.xml"/><Relationship Id="rId22" Type="http://schemas.openxmlformats.org/officeDocument/2006/relationships/ctrlProp" Target="../ctrlProps/ctrlProp18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hanyang.ac.kr/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25.xml"/><Relationship Id="rId13" Type="http://schemas.openxmlformats.org/officeDocument/2006/relationships/ctrlProp" Target="../ctrlProps/ctrlProp30.xml"/><Relationship Id="rId18" Type="http://schemas.openxmlformats.org/officeDocument/2006/relationships/ctrlProp" Target="../ctrlProps/ctrlProp35.xml"/><Relationship Id="rId3" Type="http://schemas.openxmlformats.org/officeDocument/2006/relationships/vmlDrawing" Target="../drawings/vmlDrawing2.vml"/><Relationship Id="rId21" Type="http://schemas.openxmlformats.org/officeDocument/2006/relationships/ctrlProp" Target="../ctrlProps/ctrlProp38.xml"/><Relationship Id="rId7" Type="http://schemas.openxmlformats.org/officeDocument/2006/relationships/ctrlProp" Target="../ctrlProps/ctrlProp24.xml"/><Relationship Id="rId12" Type="http://schemas.openxmlformats.org/officeDocument/2006/relationships/ctrlProp" Target="../ctrlProps/ctrlProp29.xml"/><Relationship Id="rId17" Type="http://schemas.openxmlformats.org/officeDocument/2006/relationships/ctrlProp" Target="../ctrlProps/ctrlProp34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33.xml"/><Relationship Id="rId20" Type="http://schemas.openxmlformats.org/officeDocument/2006/relationships/ctrlProp" Target="../ctrlProps/ctrlProp37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23.xml"/><Relationship Id="rId11" Type="http://schemas.openxmlformats.org/officeDocument/2006/relationships/ctrlProp" Target="../ctrlProps/ctrlProp28.xml"/><Relationship Id="rId24" Type="http://schemas.openxmlformats.org/officeDocument/2006/relationships/comments" Target="../comments2.xml"/><Relationship Id="rId5" Type="http://schemas.openxmlformats.org/officeDocument/2006/relationships/ctrlProp" Target="../ctrlProps/ctrlProp22.xml"/><Relationship Id="rId15" Type="http://schemas.openxmlformats.org/officeDocument/2006/relationships/ctrlProp" Target="../ctrlProps/ctrlProp32.xml"/><Relationship Id="rId23" Type="http://schemas.openxmlformats.org/officeDocument/2006/relationships/ctrlProp" Target="../ctrlProps/ctrlProp40.xml"/><Relationship Id="rId10" Type="http://schemas.openxmlformats.org/officeDocument/2006/relationships/ctrlProp" Target="../ctrlProps/ctrlProp27.xml"/><Relationship Id="rId19" Type="http://schemas.openxmlformats.org/officeDocument/2006/relationships/ctrlProp" Target="../ctrlProps/ctrlProp36.xml"/><Relationship Id="rId4" Type="http://schemas.openxmlformats.org/officeDocument/2006/relationships/ctrlProp" Target="../ctrlProps/ctrlProp21.xml"/><Relationship Id="rId9" Type="http://schemas.openxmlformats.org/officeDocument/2006/relationships/ctrlProp" Target="../ctrlProps/ctrlProp26.xml"/><Relationship Id="rId14" Type="http://schemas.openxmlformats.org/officeDocument/2006/relationships/ctrlProp" Target="../ctrlProps/ctrlProp31.xml"/><Relationship Id="rId22" Type="http://schemas.openxmlformats.org/officeDocument/2006/relationships/ctrlProp" Target="../ctrlProps/ctrlProp3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/>
  </sheetPr>
  <dimension ref="A1:Q51"/>
  <sheetViews>
    <sheetView view="pageBreakPreview" topLeftCell="A16" zoomScaleNormal="100" zoomScaleSheetLayoutView="100" workbookViewId="0">
      <selection activeCell="U44" sqref="U44"/>
    </sheetView>
  </sheetViews>
  <sheetFormatPr defaultRowHeight="13.5"/>
  <cols>
    <col min="1" max="1" width="10.21875" style="2" customWidth="1"/>
    <col min="2" max="2" width="11.21875" style="2" customWidth="1"/>
    <col min="3" max="3" width="1.33203125" style="2" customWidth="1"/>
    <col min="4" max="4" width="3.77734375" style="2" customWidth="1"/>
    <col min="5" max="5" width="1.33203125" style="2" customWidth="1"/>
    <col min="6" max="6" width="11.21875" style="2" customWidth="1"/>
    <col min="7" max="7" width="1.33203125" style="2" customWidth="1"/>
    <col min="8" max="8" width="3.77734375" style="2" customWidth="1"/>
    <col min="9" max="9" width="1.33203125" style="2" customWidth="1"/>
    <col min="10" max="10" width="7.109375" style="2" customWidth="1"/>
    <col min="11" max="11" width="4.5546875" style="2" customWidth="1"/>
    <col min="12" max="12" width="1.33203125" style="2" customWidth="1"/>
    <col min="13" max="13" width="3.77734375" style="2" customWidth="1"/>
    <col min="14" max="14" width="1.33203125" style="2" customWidth="1"/>
    <col min="15" max="16" width="5.88671875" style="2" customWidth="1"/>
    <col min="17" max="17" width="5" style="2" bestFit="1" customWidth="1"/>
    <col min="18" max="16384" width="8.88671875" style="2"/>
  </cols>
  <sheetData>
    <row r="1" spans="1:17">
      <c r="A1" s="2" t="s">
        <v>44</v>
      </c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</row>
    <row r="2" spans="1:17" ht="22.5">
      <c r="A2" s="212" t="s">
        <v>43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</row>
    <row r="3" spans="1:17" ht="12" customHeight="1">
      <c r="A3" s="139"/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</row>
    <row r="4" spans="1:17" ht="14.25">
      <c r="A4" s="166" t="s">
        <v>45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</row>
    <row r="5" spans="1:17" ht="6" customHeight="1">
      <c r="A5" s="139"/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</row>
    <row r="6" spans="1:17" ht="15" customHeight="1">
      <c r="A6" s="32" t="s">
        <v>3</v>
      </c>
      <c r="B6" s="211" t="s">
        <v>206</v>
      </c>
      <c r="C6" s="211"/>
      <c r="D6" s="211"/>
      <c r="E6" s="211"/>
      <c r="F6" s="211"/>
      <c r="G6" s="150" t="s">
        <v>4</v>
      </c>
      <c r="H6" s="151"/>
      <c r="I6" s="151"/>
      <c r="J6" s="151"/>
      <c r="K6" s="152"/>
      <c r="L6" s="153" t="s">
        <v>207</v>
      </c>
      <c r="M6" s="154"/>
      <c r="N6" s="154"/>
      <c r="O6" s="154"/>
      <c r="P6" s="154"/>
      <c r="Q6" s="155"/>
    </row>
    <row r="7" spans="1:17" ht="15" customHeight="1">
      <c r="A7" s="32" t="s">
        <v>5</v>
      </c>
      <c r="B7" s="211" t="s">
        <v>208</v>
      </c>
      <c r="C7" s="211"/>
      <c r="D7" s="211"/>
      <c r="E7" s="211"/>
      <c r="F7" s="211"/>
      <c r="G7" s="150" t="s">
        <v>6</v>
      </c>
      <c r="H7" s="151"/>
      <c r="I7" s="151"/>
      <c r="J7" s="151"/>
      <c r="K7" s="152"/>
      <c r="L7" s="153" t="s">
        <v>209</v>
      </c>
      <c r="M7" s="154"/>
      <c r="N7" s="154"/>
      <c r="O7" s="154"/>
      <c r="P7" s="154"/>
      <c r="Q7" s="155"/>
    </row>
    <row r="8" spans="1:17" ht="15" customHeight="1">
      <c r="A8" s="32" t="s">
        <v>155</v>
      </c>
      <c r="B8" s="211" t="s">
        <v>210</v>
      </c>
      <c r="C8" s="211"/>
      <c r="D8" s="211"/>
      <c r="E8" s="211"/>
      <c r="F8" s="211"/>
      <c r="G8" s="150" t="s">
        <v>47</v>
      </c>
      <c r="H8" s="151"/>
      <c r="I8" s="151"/>
      <c r="J8" s="151"/>
      <c r="K8" s="152"/>
      <c r="L8" s="153">
        <v>63111</v>
      </c>
      <c r="M8" s="154"/>
      <c r="N8" s="154"/>
      <c r="O8" s="154"/>
      <c r="P8" s="154"/>
      <c r="Q8" s="155"/>
    </row>
    <row r="9" spans="1:17" ht="15" customHeight="1">
      <c r="A9" s="32" t="s">
        <v>7</v>
      </c>
      <c r="B9" s="211">
        <v>11</v>
      </c>
      <c r="C9" s="211"/>
      <c r="D9" s="211"/>
      <c r="E9" s="211"/>
      <c r="F9" s="211"/>
      <c r="G9" s="150" t="s">
        <v>8</v>
      </c>
      <c r="H9" s="151"/>
      <c r="I9" s="151"/>
      <c r="J9" s="151"/>
      <c r="K9" s="152"/>
      <c r="L9" s="153" t="s">
        <v>211</v>
      </c>
      <c r="M9" s="154"/>
      <c r="N9" s="154"/>
      <c r="O9" s="154"/>
      <c r="P9" s="154"/>
      <c r="Q9" s="155"/>
    </row>
    <row r="10" spans="1:17" ht="15" customHeight="1">
      <c r="A10" s="32" t="s">
        <v>46</v>
      </c>
      <c r="B10" s="211" t="s">
        <v>212</v>
      </c>
      <c r="C10" s="211"/>
      <c r="D10" s="211"/>
      <c r="E10" s="211"/>
      <c r="F10" s="211"/>
      <c r="G10" s="211"/>
      <c r="H10" s="211"/>
      <c r="I10" s="211"/>
      <c r="J10" s="211"/>
      <c r="K10" s="211"/>
      <c r="L10" s="211"/>
      <c r="M10" s="211"/>
      <c r="N10" s="211"/>
      <c r="O10" s="211"/>
      <c r="P10" s="211"/>
      <c r="Q10" s="211"/>
    </row>
    <row r="11" spans="1:17" ht="15" customHeight="1">
      <c r="A11" s="32" t="s">
        <v>9</v>
      </c>
      <c r="B11" s="370" t="s">
        <v>213</v>
      </c>
      <c r="C11" s="211"/>
      <c r="D11" s="211"/>
      <c r="E11" s="211"/>
      <c r="F11" s="211"/>
      <c r="G11" s="211"/>
      <c r="H11" s="211"/>
      <c r="I11" s="211"/>
      <c r="J11" s="211"/>
      <c r="K11" s="211"/>
      <c r="L11" s="211"/>
      <c r="M11" s="211"/>
      <c r="N11" s="211"/>
      <c r="O11" s="211"/>
      <c r="P11" s="211"/>
      <c r="Q11" s="211"/>
    </row>
    <row r="12" spans="1:17" ht="15" customHeight="1">
      <c r="A12" s="165" t="s">
        <v>10</v>
      </c>
      <c r="B12" s="165" t="s">
        <v>11</v>
      </c>
      <c r="C12" s="165"/>
      <c r="D12" s="165"/>
      <c r="E12" s="165"/>
      <c r="F12" s="165" t="s">
        <v>12</v>
      </c>
      <c r="G12" s="165"/>
      <c r="H12" s="165"/>
      <c r="I12" s="165"/>
      <c r="J12" s="150" t="s">
        <v>48</v>
      </c>
      <c r="K12" s="151"/>
      <c r="L12" s="151"/>
      <c r="M12" s="151"/>
      <c r="N12" s="152"/>
      <c r="O12" s="150" t="s">
        <v>49</v>
      </c>
      <c r="P12" s="151"/>
      <c r="Q12" s="152"/>
    </row>
    <row r="13" spans="1:17" ht="15" customHeight="1">
      <c r="A13" s="165"/>
      <c r="B13" s="8" t="s">
        <v>13</v>
      </c>
      <c r="C13" s="11" t="s">
        <v>51</v>
      </c>
      <c r="D13" s="67"/>
      <c r="E13" s="6" t="s">
        <v>52</v>
      </c>
      <c r="F13" s="9" t="s">
        <v>14</v>
      </c>
      <c r="G13" s="11" t="s">
        <v>51</v>
      </c>
      <c r="H13" s="67"/>
      <c r="I13" s="19" t="s">
        <v>52</v>
      </c>
      <c r="J13" s="159" t="s">
        <v>214</v>
      </c>
      <c r="K13" s="160"/>
      <c r="L13" s="160"/>
      <c r="M13" s="160"/>
      <c r="N13" s="161"/>
      <c r="O13" s="208" t="s">
        <v>215</v>
      </c>
      <c r="P13" s="209"/>
      <c r="Q13" s="210"/>
    </row>
    <row r="14" spans="1:17" ht="15" customHeight="1">
      <c r="A14" s="165"/>
      <c r="B14" s="7" t="s">
        <v>15</v>
      </c>
      <c r="C14" s="11" t="s">
        <v>51</v>
      </c>
      <c r="D14" s="69"/>
      <c r="E14" s="6" t="s">
        <v>52</v>
      </c>
      <c r="F14" s="3" t="s">
        <v>16</v>
      </c>
      <c r="G14" s="11" t="s">
        <v>51</v>
      </c>
      <c r="H14" s="69"/>
      <c r="I14" s="19" t="s">
        <v>52</v>
      </c>
      <c r="J14" s="159" t="s">
        <v>159</v>
      </c>
      <c r="K14" s="160"/>
      <c r="L14" s="160"/>
      <c r="M14" s="160"/>
      <c r="N14" s="161"/>
      <c r="O14" s="159" t="s">
        <v>159</v>
      </c>
      <c r="P14" s="160"/>
      <c r="Q14" s="161"/>
    </row>
    <row r="15" spans="1:17" ht="15" customHeight="1">
      <c r="A15" s="165"/>
      <c r="B15" s="7" t="s">
        <v>17</v>
      </c>
      <c r="C15" s="11" t="s">
        <v>51</v>
      </c>
      <c r="D15" s="69" t="s">
        <v>216</v>
      </c>
      <c r="E15" s="6" t="s">
        <v>52</v>
      </c>
      <c r="F15" s="3" t="s">
        <v>18</v>
      </c>
      <c r="G15" s="11" t="s">
        <v>51</v>
      </c>
      <c r="H15" s="69" t="s">
        <v>216</v>
      </c>
      <c r="I15" s="19" t="s">
        <v>52</v>
      </c>
      <c r="J15" s="159" t="s">
        <v>159</v>
      </c>
      <c r="K15" s="160"/>
      <c r="L15" s="160"/>
      <c r="M15" s="160"/>
      <c r="N15" s="161"/>
      <c r="O15" s="159" t="s">
        <v>159</v>
      </c>
      <c r="P15" s="160"/>
      <c r="Q15" s="161"/>
    </row>
    <row r="16" spans="1:17" ht="15" customHeight="1">
      <c r="A16" s="165"/>
      <c r="B16" s="7" t="s">
        <v>19</v>
      </c>
      <c r="C16" s="11" t="s">
        <v>51</v>
      </c>
      <c r="D16" s="69"/>
      <c r="E16" s="6" t="s">
        <v>52</v>
      </c>
      <c r="F16" s="4"/>
      <c r="G16" s="10"/>
      <c r="H16" s="20"/>
      <c r="I16" s="10"/>
      <c r="J16" s="159"/>
      <c r="K16" s="160"/>
      <c r="L16" s="160"/>
      <c r="M16" s="160"/>
      <c r="N16" s="161"/>
      <c r="O16" s="159"/>
      <c r="P16" s="160"/>
      <c r="Q16" s="161"/>
    </row>
    <row r="17" spans="1:17" ht="15" customHeight="1">
      <c r="A17" s="165"/>
      <c r="B17" s="7" t="s">
        <v>20</v>
      </c>
      <c r="C17" s="11" t="s">
        <v>51</v>
      </c>
      <c r="D17" s="69"/>
      <c r="E17" s="6" t="s">
        <v>52</v>
      </c>
      <c r="F17" s="4"/>
      <c r="G17" s="10"/>
      <c r="H17" s="20"/>
      <c r="I17" s="10"/>
      <c r="J17" s="159"/>
      <c r="K17" s="160"/>
      <c r="L17" s="160"/>
      <c r="M17" s="160"/>
      <c r="N17" s="161"/>
      <c r="O17" s="159"/>
      <c r="P17" s="160"/>
      <c r="Q17" s="161"/>
    </row>
    <row r="18" spans="1:17" ht="15" customHeight="1">
      <c r="A18" s="165"/>
      <c r="B18" s="21"/>
      <c r="C18" s="15" t="s">
        <v>51</v>
      </c>
      <c r="D18" s="70"/>
      <c r="E18" s="16" t="s">
        <v>52</v>
      </c>
      <c r="F18" s="23"/>
      <c r="G18" s="24"/>
      <c r="H18" s="22"/>
      <c r="I18" s="24"/>
      <c r="J18" s="162"/>
      <c r="K18" s="163"/>
      <c r="L18" s="163"/>
      <c r="M18" s="163"/>
      <c r="N18" s="164"/>
      <c r="O18" s="162"/>
      <c r="P18" s="163"/>
      <c r="Q18" s="164"/>
    </row>
    <row r="19" spans="1:17" ht="6.75" customHeight="1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</row>
    <row r="20" spans="1:17" ht="18" customHeight="1">
      <c r="A20" s="156" t="s">
        <v>50</v>
      </c>
      <c r="B20" s="32" t="s">
        <v>57</v>
      </c>
      <c r="C20" s="158" t="s">
        <v>63</v>
      </c>
      <c r="D20" s="158"/>
      <c r="E20" s="158"/>
      <c r="F20" s="158"/>
      <c r="G20" s="29" t="s">
        <v>51</v>
      </c>
      <c r="H20" s="71">
        <v>8</v>
      </c>
      <c r="I20" s="30" t="s">
        <v>52</v>
      </c>
      <c r="J20" s="145" t="s">
        <v>64</v>
      </c>
      <c r="K20" s="145"/>
      <c r="L20" s="145"/>
      <c r="M20" s="145"/>
      <c r="N20" s="29" t="s">
        <v>51</v>
      </c>
      <c r="O20" s="71">
        <v>40</v>
      </c>
      <c r="P20" s="30" t="s">
        <v>60</v>
      </c>
      <c r="Q20" s="28"/>
    </row>
    <row r="21" spans="1:17" ht="18" customHeight="1">
      <c r="A21" s="157"/>
      <c r="B21" s="32" t="s">
        <v>58</v>
      </c>
      <c r="C21" s="158" t="s">
        <v>59</v>
      </c>
      <c r="D21" s="158"/>
      <c r="E21" s="158"/>
      <c r="F21" s="158"/>
      <c r="G21" s="29" t="s">
        <v>51</v>
      </c>
      <c r="H21" s="71">
        <v>5</v>
      </c>
      <c r="I21" s="30" t="s">
        <v>52</v>
      </c>
      <c r="J21" s="145" t="s">
        <v>61</v>
      </c>
      <c r="K21" s="145"/>
      <c r="L21" s="31" t="s">
        <v>51</v>
      </c>
      <c r="M21" s="148" t="s">
        <v>217</v>
      </c>
      <c r="N21" s="149"/>
      <c r="O21" s="146" t="s">
        <v>62</v>
      </c>
      <c r="P21" s="146"/>
      <c r="Q21" s="147"/>
    </row>
    <row r="22" spans="1:17" ht="6.75" customHeight="1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</row>
    <row r="23" spans="1:17" ht="15" customHeight="1">
      <c r="A23" s="205" t="s">
        <v>21</v>
      </c>
      <c r="B23" s="33" t="s">
        <v>22</v>
      </c>
      <c r="C23" s="142" t="s">
        <v>218</v>
      </c>
      <c r="D23" s="143"/>
      <c r="E23" s="143"/>
      <c r="F23" s="143"/>
      <c r="G23" s="143"/>
      <c r="H23" s="144"/>
      <c r="I23" s="206" t="s">
        <v>23</v>
      </c>
      <c r="J23" s="206"/>
      <c r="K23" s="207" t="s">
        <v>219</v>
      </c>
      <c r="L23" s="207"/>
      <c r="M23" s="207"/>
      <c r="N23" s="207"/>
      <c r="O23" s="33" t="s">
        <v>24</v>
      </c>
      <c r="P23" s="207" t="s">
        <v>185</v>
      </c>
      <c r="Q23" s="207"/>
    </row>
    <row r="24" spans="1:17" ht="15" customHeight="1">
      <c r="A24" s="206"/>
      <c r="B24" s="33" t="s">
        <v>25</v>
      </c>
      <c r="C24" s="142" t="s">
        <v>220</v>
      </c>
      <c r="D24" s="143"/>
      <c r="E24" s="143"/>
      <c r="F24" s="143"/>
      <c r="G24" s="143"/>
      <c r="H24" s="144"/>
      <c r="I24" s="206" t="s">
        <v>26</v>
      </c>
      <c r="J24" s="206"/>
      <c r="K24" s="207" t="s">
        <v>221</v>
      </c>
      <c r="L24" s="207"/>
      <c r="M24" s="207"/>
      <c r="N24" s="207"/>
      <c r="O24" s="207"/>
      <c r="P24" s="207"/>
      <c r="Q24" s="207"/>
    </row>
    <row r="25" spans="1:17" ht="15" customHeight="1">
      <c r="A25" s="206"/>
      <c r="B25" s="33" t="s">
        <v>27</v>
      </c>
      <c r="C25" s="389" t="s">
        <v>222</v>
      </c>
      <c r="D25" s="143"/>
      <c r="E25" s="143"/>
      <c r="F25" s="143"/>
      <c r="G25" s="143"/>
      <c r="H25" s="143"/>
      <c r="I25" s="143"/>
      <c r="J25" s="143"/>
      <c r="K25" s="143"/>
      <c r="L25" s="143"/>
      <c r="M25" s="143"/>
      <c r="N25" s="143"/>
      <c r="O25" s="143"/>
      <c r="P25" s="143"/>
      <c r="Q25" s="144"/>
    </row>
    <row r="26" spans="1:17" ht="6.75" customHeight="1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</row>
    <row r="27" spans="1:17" ht="15" customHeight="1">
      <c r="A27" s="34" t="s">
        <v>28</v>
      </c>
      <c r="B27" s="390" t="s">
        <v>223</v>
      </c>
      <c r="C27" s="184"/>
      <c r="D27" s="184"/>
      <c r="E27" s="184"/>
      <c r="F27" s="184"/>
      <c r="G27" s="184"/>
      <c r="H27" s="184"/>
      <c r="I27" s="184"/>
      <c r="J27" s="184"/>
      <c r="K27" s="184"/>
      <c r="L27" s="184"/>
      <c r="M27" s="184"/>
      <c r="N27" s="184"/>
      <c r="O27" s="184"/>
      <c r="P27" s="184"/>
      <c r="Q27" s="185"/>
    </row>
    <row r="28" spans="1:17" ht="15" customHeight="1">
      <c r="A28" s="186" t="s">
        <v>30</v>
      </c>
      <c r="B28" s="189" t="s">
        <v>31</v>
      </c>
      <c r="C28" s="190"/>
      <c r="D28" s="190"/>
      <c r="E28" s="190"/>
      <c r="F28" s="190" t="s">
        <v>32</v>
      </c>
      <c r="G28" s="190"/>
      <c r="H28" s="190"/>
      <c r="I28" s="190"/>
      <c r="J28" s="190" t="s">
        <v>33</v>
      </c>
      <c r="K28" s="190"/>
      <c r="L28" s="190"/>
      <c r="M28" s="190"/>
      <c r="N28" s="190"/>
      <c r="O28" s="190" t="s">
        <v>34</v>
      </c>
      <c r="P28" s="190"/>
      <c r="Q28" s="191"/>
    </row>
    <row r="29" spans="1:17" ht="15" customHeight="1">
      <c r="A29" s="187"/>
      <c r="B29" s="25" t="s">
        <v>225</v>
      </c>
      <c r="C29" s="12" t="s">
        <v>51</v>
      </c>
      <c r="D29" s="67"/>
      <c r="E29" s="14" t="s">
        <v>52</v>
      </c>
      <c r="F29" s="13" t="s">
        <v>35</v>
      </c>
      <c r="G29" s="12" t="s">
        <v>51</v>
      </c>
      <c r="H29" s="67"/>
      <c r="I29" s="14" t="s">
        <v>52</v>
      </c>
      <c r="J29" s="192" t="s">
        <v>226</v>
      </c>
      <c r="K29" s="193"/>
      <c r="L29" s="12" t="s">
        <v>51</v>
      </c>
      <c r="M29" s="67" t="s">
        <v>216</v>
      </c>
      <c r="N29" s="14" t="s">
        <v>52</v>
      </c>
      <c r="O29" s="194"/>
      <c r="P29" s="194"/>
      <c r="Q29" s="195"/>
    </row>
    <row r="30" spans="1:17" ht="15" customHeight="1">
      <c r="A30" s="188"/>
      <c r="B30" s="26" t="s">
        <v>36</v>
      </c>
      <c r="C30" s="15" t="s">
        <v>51</v>
      </c>
      <c r="D30" s="68"/>
      <c r="E30" s="18" t="s">
        <v>52</v>
      </c>
      <c r="F30" s="17" t="s">
        <v>36</v>
      </c>
      <c r="G30" s="15" t="s">
        <v>51</v>
      </c>
      <c r="H30" s="68" t="s">
        <v>216</v>
      </c>
      <c r="I30" s="18" t="s">
        <v>52</v>
      </c>
      <c r="J30" s="196" t="s">
        <v>36</v>
      </c>
      <c r="K30" s="197"/>
      <c r="L30" s="15" t="s">
        <v>51</v>
      </c>
      <c r="M30" s="68"/>
      <c r="N30" s="18" t="s">
        <v>52</v>
      </c>
      <c r="O30" s="198"/>
      <c r="P30" s="198"/>
      <c r="Q30" s="199"/>
    </row>
    <row r="31" spans="1:17" ht="6.75" customHeight="1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</row>
    <row r="32" spans="1:17" ht="20.25" customHeight="1">
      <c r="A32" s="35" t="s">
        <v>53</v>
      </c>
      <c r="B32" s="200" t="s">
        <v>56</v>
      </c>
      <c r="C32" s="200"/>
      <c r="D32" s="200"/>
      <c r="E32" s="200"/>
      <c r="F32" s="200"/>
      <c r="G32" s="200"/>
      <c r="H32" s="200"/>
      <c r="I32" s="200"/>
      <c r="J32" s="200"/>
      <c r="K32" s="200"/>
      <c r="L32" s="200"/>
      <c r="M32" s="200"/>
      <c r="N32" s="200"/>
      <c r="O32" s="200"/>
      <c r="P32" s="200"/>
      <c r="Q32" s="201"/>
    </row>
    <row r="33" spans="1:17" ht="6.75" customHeight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</row>
    <row r="34" spans="1:17" ht="30.75" customHeight="1">
      <c r="A34" s="36" t="s">
        <v>37</v>
      </c>
      <c r="B34" s="391" t="s">
        <v>224</v>
      </c>
      <c r="C34" s="202"/>
      <c r="D34" s="202"/>
      <c r="E34" s="203"/>
      <c r="F34" s="203"/>
      <c r="G34" s="203"/>
      <c r="H34" s="203"/>
      <c r="I34" s="203"/>
      <c r="J34" s="203"/>
      <c r="K34" s="203"/>
      <c r="L34" s="203"/>
      <c r="M34" s="203"/>
      <c r="N34" s="203"/>
      <c r="O34" s="203"/>
      <c r="P34" s="203"/>
      <c r="Q34" s="204"/>
    </row>
    <row r="35" spans="1:17" ht="6.75" customHeight="1">
      <c r="A35" s="141"/>
      <c r="B35" s="141"/>
      <c r="C35" s="141"/>
      <c r="D35" s="141"/>
      <c r="E35" s="141"/>
      <c r="F35" s="141"/>
      <c r="G35" s="141"/>
      <c r="H35" s="141"/>
      <c r="I35" s="141"/>
      <c r="J35" s="141"/>
      <c r="K35" s="141"/>
      <c r="L35" s="141"/>
      <c r="M35" s="141"/>
      <c r="N35" s="141"/>
      <c r="O35" s="141"/>
      <c r="P35" s="141"/>
      <c r="Q35" s="141"/>
    </row>
    <row r="36" spans="1:17" ht="15" customHeight="1">
      <c r="A36" s="168" t="s">
        <v>156</v>
      </c>
      <c r="B36" s="169"/>
      <c r="C36" s="169"/>
      <c r="D36" s="169"/>
      <c r="E36" s="169"/>
      <c r="F36" s="169"/>
      <c r="G36" s="169"/>
      <c r="H36" s="169"/>
      <c r="I36" s="169"/>
      <c r="J36" s="169"/>
      <c r="K36" s="169"/>
      <c r="L36" s="169"/>
      <c r="M36" s="169"/>
      <c r="N36" s="169"/>
      <c r="O36" s="169"/>
      <c r="P36" s="169"/>
      <c r="Q36" s="170"/>
    </row>
    <row r="37" spans="1:17" ht="59.25" customHeight="1">
      <c r="A37" s="171" t="s">
        <v>157</v>
      </c>
      <c r="B37" s="172"/>
      <c r="C37" s="172"/>
      <c r="D37" s="172"/>
      <c r="E37" s="172"/>
      <c r="F37" s="172"/>
      <c r="G37" s="172"/>
      <c r="H37" s="172"/>
      <c r="I37" s="172"/>
      <c r="J37" s="172"/>
      <c r="K37" s="172"/>
      <c r="L37" s="172"/>
      <c r="M37" s="172"/>
      <c r="N37" s="172"/>
      <c r="O37" s="172"/>
      <c r="P37" s="172"/>
      <c r="Q37" s="173"/>
    </row>
    <row r="38" spans="1:17" ht="6.75" customHeight="1">
      <c r="A38" s="141"/>
      <c r="B38" s="141"/>
      <c r="C38" s="141"/>
      <c r="D38" s="141"/>
      <c r="E38" s="141"/>
      <c r="F38" s="141"/>
      <c r="G38" s="141"/>
      <c r="H38" s="141"/>
      <c r="I38" s="141"/>
      <c r="J38" s="141"/>
      <c r="K38" s="141"/>
      <c r="L38" s="141"/>
      <c r="M38" s="141"/>
      <c r="N38" s="141"/>
      <c r="O38" s="141"/>
      <c r="P38" s="141"/>
      <c r="Q38" s="141"/>
    </row>
    <row r="39" spans="1:17" ht="15" customHeight="1">
      <c r="A39" s="174" t="s">
        <v>38</v>
      </c>
      <c r="B39" s="177" t="s">
        <v>39</v>
      </c>
      <c r="C39" s="178"/>
      <c r="D39" s="178"/>
      <c r="E39" s="178"/>
      <c r="F39" s="178"/>
      <c r="G39" s="178"/>
      <c r="H39" s="178"/>
      <c r="I39" s="178"/>
      <c r="J39" s="178"/>
      <c r="K39" s="178"/>
      <c r="L39" s="178"/>
      <c r="M39" s="178"/>
      <c r="N39" s="178"/>
      <c r="O39" s="178"/>
      <c r="P39" s="178"/>
      <c r="Q39" s="179"/>
    </row>
    <row r="40" spans="1:17" ht="15" customHeight="1">
      <c r="A40" s="175"/>
      <c r="B40" s="181" t="s">
        <v>40</v>
      </c>
      <c r="C40" s="182"/>
      <c r="D40" s="182"/>
      <c r="E40" s="182"/>
      <c r="F40" s="182"/>
      <c r="G40" s="182"/>
      <c r="H40" s="182"/>
      <c r="I40" s="182"/>
      <c r="J40" s="182"/>
      <c r="K40" s="182"/>
      <c r="L40" s="182"/>
      <c r="M40" s="182"/>
      <c r="N40" s="182"/>
      <c r="O40" s="182"/>
      <c r="P40" s="182"/>
      <c r="Q40" s="183"/>
    </row>
    <row r="41" spans="1:17" ht="15" customHeight="1">
      <c r="A41" s="176"/>
      <c r="B41" s="180" t="s">
        <v>55</v>
      </c>
      <c r="C41" s="172"/>
      <c r="D41" s="172"/>
      <c r="E41" s="172"/>
      <c r="F41" s="172"/>
      <c r="G41" s="172"/>
      <c r="H41" s="172"/>
      <c r="I41" s="172"/>
      <c r="J41" s="172"/>
      <c r="K41" s="172"/>
      <c r="L41" s="172"/>
      <c r="M41" s="172"/>
      <c r="N41" s="172"/>
      <c r="O41" s="172"/>
      <c r="P41" s="172"/>
      <c r="Q41" s="173"/>
    </row>
    <row r="42" spans="1:17" ht="6" customHeight="1">
      <c r="A42" s="141"/>
      <c r="B42" s="141"/>
      <c r="C42" s="141"/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1"/>
      <c r="O42" s="141"/>
      <c r="P42" s="141"/>
      <c r="Q42" s="141"/>
    </row>
    <row r="43" spans="1:17" ht="32.25" customHeight="1">
      <c r="A43" s="167" t="s">
        <v>54</v>
      </c>
      <c r="B43" s="141"/>
      <c r="C43" s="141"/>
      <c r="D43" s="141"/>
      <c r="E43" s="141"/>
      <c r="F43" s="141"/>
      <c r="G43" s="141"/>
      <c r="H43" s="141"/>
      <c r="I43" s="141"/>
      <c r="J43" s="141"/>
      <c r="K43" s="141"/>
      <c r="L43" s="141"/>
      <c r="M43" s="141"/>
      <c r="N43" s="141"/>
      <c r="O43" s="141"/>
      <c r="P43" s="141"/>
      <c r="Q43" s="141"/>
    </row>
    <row r="44" spans="1:17">
      <c r="A44" s="141"/>
      <c r="B44" s="141"/>
      <c r="C44" s="141"/>
      <c r="D44" s="141"/>
      <c r="E44" s="141"/>
      <c r="F44" s="141"/>
      <c r="G44" s="141"/>
      <c r="H44" s="141"/>
      <c r="I44" s="141"/>
      <c r="J44" s="141"/>
      <c r="K44" s="141"/>
      <c r="L44" s="141"/>
      <c r="M44" s="141"/>
      <c r="N44" s="141"/>
      <c r="O44" s="141"/>
      <c r="P44" s="141"/>
      <c r="Q44" s="141"/>
    </row>
    <row r="45" spans="1:17">
      <c r="A45" s="141" t="s">
        <v>227</v>
      </c>
      <c r="B45" s="141"/>
      <c r="C45" s="141"/>
      <c r="D45" s="141"/>
      <c r="E45" s="141"/>
      <c r="F45" s="141"/>
      <c r="G45" s="141"/>
      <c r="H45" s="141"/>
      <c r="I45" s="141"/>
      <c r="J45" s="141"/>
      <c r="K45" s="141"/>
      <c r="L45" s="141"/>
      <c r="M45" s="141"/>
      <c r="N45" s="141"/>
      <c r="O45" s="141"/>
      <c r="P45" s="141"/>
      <c r="Q45" s="141"/>
    </row>
    <row r="46" spans="1:17">
      <c r="A46" s="141"/>
      <c r="B46" s="141"/>
      <c r="C46" s="141"/>
      <c r="D46" s="141"/>
      <c r="E46" s="141"/>
      <c r="F46" s="141"/>
      <c r="G46" s="141"/>
      <c r="H46" s="141"/>
      <c r="I46" s="141"/>
      <c r="J46" s="141"/>
      <c r="K46" s="141"/>
      <c r="L46" s="141"/>
      <c r="M46" s="141"/>
      <c r="N46" s="141"/>
      <c r="O46" s="141"/>
      <c r="P46" s="141"/>
      <c r="Q46" s="141"/>
    </row>
    <row r="47" spans="1:17" ht="14.25">
      <c r="A47" s="141"/>
      <c r="B47" s="141"/>
      <c r="C47" s="141"/>
      <c r="D47" s="141"/>
      <c r="E47" s="141"/>
      <c r="F47" s="140" t="s">
        <v>41</v>
      </c>
      <c r="G47" s="140"/>
      <c r="H47" s="140"/>
      <c r="I47" s="140"/>
      <c r="J47" s="140"/>
      <c r="K47" s="140"/>
      <c r="L47" s="140"/>
      <c r="M47" s="140"/>
      <c r="N47" s="140"/>
      <c r="O47" s="141" t="s">
        <v>42</v>
      </c>
      <c r="P47" s="141"/>
      <c r="Q47" s="141"/>
    </row>
    <row r="48" spans="1:17">
      <c r="A48" s="141"/>
      <c r="B48" s="141"/>
      <c r="C48" s="141"/>
      <c r="D48" s="141"/>
      <c r="E48" s="141"/>
      <c r="F48" s="141"/>
      <c r="G48" s="141"/>
      <c r="H48" s="141"/>
      <c r="I48" s="141"/>
      <c r="J48" s="141"/>
      <c r="K48" s="141"/>
      <c r="L48" s="141"/>
      <c r="M48" s="141"/>
      <c r="N48" s="141"/>
      <c r="O48" s="141"/>
      <c r="P48" s="141"/>
      <c r="Q48" s="141"/>
    </row>
    <row r="49" spans="1:17" ht="14.25">
      <c r="A49" s="166" t="s">
        <v>158</v>
      </c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  <c r="P49" s="166"/>
      <c r="Q49" s="166"/>
    </row>
    <row r="50" spans="1:17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</row>
    <row r="51" spans="1:17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</row>
  </sheetData>
  <mergeCells count="87">
    <mergeCell ref="A2:Q2"/>
    <mergeCell ref="A3:Q3"/>
    <mergeCell ref="A4:Q4"/>
    <mergeCell ref="A5:Q5"/>
    <mergeCell ref="B6:F6"/>
    <mergeCell ref="G6:K6"/>
    <mergeCell ref="O13:Q13"/>
    <mergeCell ref="O14:Q14"/>
    <mergeCell ref="B12:E12"/>
    <mergeCell ref="F12:I12"/>
    <mergeCell ref="B7:F7"/>
    <mergeCell ref="B8:F8"/>
    <mergeCell ref="B9:F9"/>
    <mergeCell ref="G9:K9"/>
    <mergeCell ref="B10:Q10"/>
    <mergeCell ref="B11:Q11"/>
    <mergeCell ref="O12:Q12"/>
    <mergeCell ref="A23:A25"/>
    <mergeCell ref="I23:J23"/>
    <mergeCell ref="K23:N23"/>
    <mergeCell ref="P23:Q23"/>
    <mergeCell ref="I24:J24"/>
    <mergeCell ref="K24:Q24"/>
    <mergeCell ref="C23:H23"/>
    <mergeCell ref="A35:Q35"/>
    <mergeCell ref="A26:Q26"/>
    <mergeCell ref="B27:Q27"/>
    <mergeCell ref="A28:A30"/>
    <mergeCell ref="B28:E28"/>
    <mergeCell ref="F28:I28"/>
    <mergeCell ref="J28:N28"/>
    <mergeCell ref="O28:Q28"/>
    <mergeCell ref="J29:K29"/>
    <mergeCell ref="O29:Q29"/>
    <mergeCell ref="J30:K30"/>
    <mergeCell ref="O30:Q30"/>
    <mergeCell ref="A31:Q31"/>
    <mergeCell ref="B32:Q32"/>
    <mergeCell ref="A33:Q33"/>
    <mergeCell ref="B34:Q34"/>
    <mergeCell ref="A36:Q36"/>
    <mergeCell ref="A37:Q37"/>
    <mergeCell ref="A38:Q38"/>
    <mergeCell ref="A39:A41"/>
    <mergeCell ref="B39:Q39"/>
    <mergeCell ref="B41:Q41"/>
    <mergeCell ref="B40:Q40"/>
    <mergeCell ref="A48:Q48"/>
    <mergeCell ref="A49:Q49"/>
    <mergeCell ref="A42:Q42"/>
    <mergeCell ref="A43:Q43"/>
    <mergeCell ref="A44:Q44"/>
    <mergeCell ref="A45:Q45"/>
    <mergeCell ref="A46:Q46"/>
    <mergeCell ref="O47:Q47"/>
    <mergeCell ref="A20:A21"/>
    <mergeCell ref="A22:Q22"/>
    <mergeCell ref="C20:F20"/>
    <mergeCell ref="C21:F21"/>
    <mergeCell ref="J15:N15"/>
    <mergeCell ref="J16:N16"/>
    <mergeCell ref="J17:N17"/>
    <mergeCell ref="J18:N18"/>
    <mergeCell ref="O15:Q15"/>
    <mergeCell ref="O16:Q16"/>
    <mergeCell ref="O17:Q17"/>
    <mergeCell ref="O18:Q18"/>
    <mergeCell ref="A19:Q19"/>
    <mergeCell ref="A12:A18"/>
    <mergeCell ref="J13:N13"/>
    <mergeCell ref="J14:N14"/>
    <mergeCell ref="C1:Q1"/>
    <mergeCell ref="F47:N47"/>
    <mergeCell ref="A47:E47"/>
    <mergeCell ref="C24:H24"/>
    <mergeCell ref="C25:Q25"/>
    <mergeCell ref="J20:M20"/>
    <mergeCell ref="O21:Q21"/>
    <mergeCell ref="J21:K21"/>
    <mergeCell ref="M21:N21"/>
    <mergeCell ref="G7:K7"/>
    <mergeCell ref="G8:K8"/>
    <mergeCell ref="L6:Q6"/>
    <mergeCell ref="L7:Q7"/>
    <mergeCell ref="L8:Q8"/>
    <mergeCell ref="L9:Q9"/>
    <mergeCell ref="J12:N12"/>
  </mergeCells>
  <phoneticPr fontId="4" type="noConversion"/>
  <hyperlinks>
    <hyperlink ref="B11" r:id="rId1" xr:uid="{4BF56152-9747-41A9-8B1E-9ED51A315A90}"/>
    <hyperlink ref="C25" r:id="rId2" xr:uid="{0C774DA9-871D-4BAA-A819-2100283991D9}"/>
  </hyperlinks>
  <printOptions horizontalCentered="1"/>
  <pageMargins left="7.874015748031496E-2" right="7.874015748031496E-2" top="0.59055118110236227" bottom="0.59055118110236227" header="0.31496062992125984" footer="0.31496062992125984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AS23"/>
  <sheetViews>
    <sheetView zoomScaleNormal="100" workbookViewId="0">
      <pane xSplit="4" ySplit="1" topLeftCell="U14" activePane="bottomRight" state="frozen"/>
      <selection pane="topRight" activeCell="E1" sqref="E1"/>
      <selection pane="bottomLeft" activeCell="A2" sqref="A2"/>
      <selection pane="bottomRight" activeCell="AN21" sqref="AN21"/>
    </sheetView>
  </sheetViews>
  <sheetFormatPr defaultRowHeight="24.95" customHeight="1"/>
  <cols>
    <col min="1" max="1" width="3.88671875" style="1" customWidth="1"/>
    <col min="2" max="2" width="7.44140625" style="1" customWidth="1"/>
    <col min="3" max="3" width="1.88671875" style="1" customWidth="1"/>
    <col min="4" max="4" width="2.77734375" style="1" customWidth="1"/>
    <col min="5" max="5" width="3.21875" style="1" customWidth="1"/>
    <col min="6" max="6" width="2.77734375" style="1" customWidth="1"/>
    <col min="7" max="9" width="3.33203125" style="1" customWidth="1"/>
    <col min="10" max="10" width="3" style="1" customWidth="1"/>
    <col min="11" max="12" width="2.77734375" style="1" customWidth="1"/>
    <col min="13" max="13" width="3.33203125" style="1" customWidth="1"/>
    <col min="14" max="14" width="3.5546875" style="1" customWidth="1"/>
    <col min="15" max="15" width="3.77734375" style="1" customWidth="1"/>
    <col min="16" max="16" width="2.77734375" style="1" customWidth="1"/>
    <col min="17" max="17" width="3.33203125" style="1" customWidth="1"/>
    <col min="18" max="18" width="2.77734375" style="1" customWidth="1"/>
    <col min="19" max="19" width="3.88671875" style="1" customWidth="1"/>
    <col min="20" max="20" width="2.77734375" style="1" customWidth="1"/>
    <col min="21" max="21" width="3.33203125" style="1" customWidth="1"/>
    <col min="22" max="24" width="2.77734375" style="1" customWidth="1"/>
    <col min="25" max="26" width="3.33203125" style="1" customWidth="1"/>
    <col min="27" max="28" width="2.77734375" style="1" customWidth="1"/>
    <col min="29" max="29" width="3.33203125" style="1" customWidth="1"/>
    <col min="30" max="30" width="1.6640625" style="1" customWidth="1"/>
    <col min="31" max="31" width="8.21875" style="1" customWidth="1"/>
    <col min="32" max="32" width="7.77734375" style="1" customWidth="1"/>
    <col min="33" max="33" width="7.88671875" style="1" customWidth="1"/>
    <col min="34" max="34" width="13" style="1" customWidth="1"/>
    <col min="35" max="35" width="9.44140625" style="1" customWidth="1"/>
    <col min="36" max="37" width="9.5546875" style="1" customWidth="1"/>
    <col min="38" max="38" width="20" style="1" customWidth="1"/>
    <col min="39" max="39" width="22.21875" style="1" customWidth="1"/>
    <col min="40" max="40" width="54.44140625" style="38" customWidth="1"/>
    <col min="41" max="16384" width="8.88671875" style="1"/>
  </cols>
  <sheetData>
    <row r="1" spans="1:45" ht="33" customHeight="1" thickBot="1">
      <c r="A1" s="293" t="s">
        <v>118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293"/>
      <c r="Y1" s="293"/>
      <c r="Z1" s="293"/>
      <c r="AA1" s="293"/>
      <c r="AB1" s="293"/>
      <c r="AC1" s="293"/>
      <c r="AD1" s="293"/>
      <c r="AE1" s="287"/>
      <c r="AF1" s="287"/>
      <c r="AG1" s="287"/>
      <c r="AH1" s="37"/>
      <c r="AI1" s="37"/>
    </row>
    <row r="2" spans="1:45" ht="18" customHeight="1">
      <c r="A2" s="291" t="s">
        <v>65</v>
      </c>
      <c r="B2" s="292"/>
      <c r="C2" s="225"/>
      <c r="D2" s="226"/>
      <c r="E2" s="59"/>
      <c r="F2" s="59"/>
      <c r="G2" s="60" t="s">
        <v>78</v>
      </c>
      <c r="H2" s="43" t="s">
        <v>51</v>
      </c>
      <c r="I2" s="75" t="b">
        <v>0</v>
      </c>
      <c r="J2" s="44" t="s">
        <v>52</v>
      </c>
      <c r="K2" s="232" t="s">
        <v>80</v>
      </c>
      <c r="L2" s="232"/>
      <c r="M2" s="232"/>
      <c r="N2" s="232"/>
      <c r="O2" s="232"/>
      <c r="P2" s="43" t="s">
        <v>51</v>
      </c>
      <c r="Q2" s="75" t="b">
        <v>0</v>
      </c>
      <c r="R2" s="44" t="s">
        <v>52</v>
      </c>
      <c r="S2" s="232" t="s">
        <v>82</v>
      </c>
      <c r="T2" s="232"/>
      <c r="U2" s="232"/>
      <c r="V2" s="232"/>
      <c r="W2" s="232"/>
      <c r="X2" s="232"/>
      <c r="Y2" s="43" t="s">
        <v>51</v>
      </c>
      <c r="Z2" s="75" t="b">
        <v>1</v>
      </c>
      <c r="AA2" s="44" t="s">
        <v>52</v>
      </c>
      <c r="AB2" s="216" t="str" cm="1">
        <f t="array" ref="AB2">_xlfn.IFNA(_xlfn.IFS($Z$2=TRUE,"1학기 / 하계방학",$I$2=TRUE,"하계방학",$Q$2=TRUE,"1학기"),"")</f>
        <v>1학기 / 하계방학</v>
      </c>
      <c r="AC2" s="216"/>
      <c r="AD2" s="217"/>
      <c r="AE2" s="38"/>
    </row>
    <row r="3" spans="1:45" ht="18" customHeight="1">
      <c r="A3" s="234" t="s">
        <v>66</v>
      </c>
      <c r="B3" s="235"/>
      <c r="C3" s="242" t="s">
        <v>79</v>
      </c>
      <c r="D3" s="243"/>
      <c r="E3" s="243"/>
      <c r="F3" s="243"/>
      <c r="G3" s="243"/>
      <c r="H3" s="45" t="s">
        <v>51</v>
      </c>
      <c r="I3" s="76"/>
      <c r="J3" s="46" t="s">
        <v>52</v>
      </c>
      <c r="K3" s="231" t="s">
        <v>81</v>
      </c>
      <c r="L3" s="231"/>
      <c r="M3" s="231"/>
      <c r="N3" s="231"/>
      <c r="O3" s="231"/>
      <c r="P3" s="45" t="s">
        <v>51</v>
      </c>
      <c r="Q3" s="76"/>
      <c r="R3" s="46" t="s">
        <v>52</v>
      </c>
      <c r="S3" s="223"/>
      <c r="T3" s="223"/>
      <c r="U3" s="223"/>
      <c r="V3" s="223"/>
      <c r="W3" s="223"/>
      <c r="X3" s="223"/>
      <c r="Y3" s="223"/>
      <c r="Z3" s="223"/>
      <c r="AA3" s="223"/>
      <c r="AB3" s="223"/>
      <c r="AC3" s="223"/>
      <c r="AD3" s="224"/>
      <c r="AE3" s="38"/>
    </row>
    <row r="4" spans="1:45" ht="18" customHeight="1">
      <c r="A4" s="233" t="s">
        <v>67</v>
      </c>
      <c r="B4" s="152"/>
      <c r="C4" s="289">
        <v>20</v>
      </c>
      <c r="D4" s="290"/>
      <c r="E4" s="91">
        <v>24</v>
      </c>
      <c r="F4" s="42" t="s">
        <v>73</v>
      </c>
      <c r="G4" s="91">
        <v>1</v>
      </c>
      <c r="H4" s="47" t="s">
        <v>74</v>
      </c>
      <c r="I4" s="92">
        <v>1</v>
      </c>
      <c r="J4" s="47" t="s">
        <v>75</v>
      </c>
      <c r="K4" s="154" t="s">
        <v>76</v>
      </c>
      <c r="L4" s="154"/>
      <c r="M4" s="299">
        <v>20</v>
      </c>
      <c r="N4" s="299"/>
      <c r="O4" s="92">
        <v>24</v>
      </c>
      <c r="P4" s="47" t="s">
        <v>73</v>
      </c>
      <c r="Q4" s="92">
        <v>6</v>
      </c>
      <c r="R4" s="47" t="s">
        <v>77</v>
      </c>
      <c r="S4" s="93">
        <v>30</v>
      </c>
      <c r="T4" s="48" t="s">
        <v>75</v>
      </c>
      <c r="U4" s="218" t="s">
        <v>195</v>
      </c>
      <c r="V4" s="218"/>
      <c r="W4" s="218"/>
      <c r="X4" s="218"/>
      <c r="Y4" s="218"/>
      <c r="Z4" s="218"/>
      <c r="AA4" s="218"/>
      <c r="AB4" s="218"/>
      <c r="AC4" s="218"/>
      <c r="AD4" s="219"/>
      <c r="AE4" s="38"/>
    </row>
    <row r="5" spans="1:45" ht="18" customHeight="1">
      <c r="A5" s="234" t="s">
        <v>68</v>
      </c>
      <c r="B5" s="235"/>
      <c r="C5" s="242" t="s">
        <v>83</v>
      </c>
      <c r="D5" s="243"/>
      <c r="E5" s="243"/>
      <c r="F5" s="243"/>
      <c r="G5" s="91">
        <v>9</v>
      </c>
      <c r="H5" s="41" t="s">
        <v>84</v>
      </c>
      <c r="I5" s="94" t="s">
        <v>166</v>
      </c>
      <c r="J5" s="46" t="s">
        <v>85</v>
      </c>
      <c r="K5" s="154" t="s">
        <v>76</v>
      </c>
      <c r="L5" s="154"/>
      <c r="M5" s="231" t="s">
        <v>86</v>
      </c>
      <c r="N5" s="231"/>
      <c r="O5" s="92">
        <v>6</v>
      </c>
      <c r="P5" s="41" t="s">
        <v>84</v>
      </c>
      <c r="Q5" s="94" t="s">
        <v>166</v>
      </c>
      <c r="R5" s="46" t="s">
        <v>85</v>
      </c>
      <c r="S5" s="213"/>
      <c r="T5" s="213"/>
      <c r="U5" s="213"/>
      <c r="V5" s="213"/>
      <c r="W5" s="213"/>
      <c r="X5" s="213"/>
      <c r="Y5" s="213"/>
      <c r="Z5" s="213"/>
      <c r="AA5" s="213"/>
      <c r="AB5" s="213"/>
      <c r="AC5" s="213"/>
      <c r="AD5" s="214"/>
      <c r="AE5" s="38"/>
    </row>
    <row r="6" spans="1:45" ht="18" customHeight="1">
      <c r="A6" s="233" t="s">
        <v>69</v>
      </c>
      <c r="B6" s="152"/>
      <c r="C6" s="231" t="s">
        <v>87</v>
      </c>
      <c r="D6" s="231"/>
      <c r="E6" s="76" t="b">
        <v>1</v>
      </c>
      <c r="F6" s="46" t="s">
        <v>52</v>
      </c>
      <c r="G6" s="231" t="s">
        <v>88</v>
      </c>
      <c r="H6" s="231"/>
      <c r="I6" s="76" t="b">
        <v>1</v>
      </c>
      <c r="J6" s="46" t="s">
        <v>52</v>
      </c>
      <c r="K6" s="231" t="s">
        <v>89</v>
      </c>
      <c r="L6" s="231"/>
      <c r="M6" s="76" t="b">
        <v>1</v>
      </c>
      <c r="N6" s="46" t="s">
        <v>52</v>
      </c>
      <c r="O6" s="231" t="s">
        <v>90</v>
      </c>
      <c r="P6" s="231"/>
      <c r="Q6" s="76" t="b">
        <v>1</v>
      </c>
      <c r="R6" s="46" t="s">
        <v>52</v>
      </c>
      <c r="S6" s="231" t="s">
        <v>91</v>
      </c>
      <c r="T6" s="231"/>
      <c r="U6" s="76" t="b">
        <v>1</v>
      </c>
      <c r="V6" s="46" t="s">
        <v>52</v>
      </c>
      <c r="W6" s="231" t="s">
        <v>92</v>
      </c>
      <c r="X6" s="231"/>
      <c r="Y6" s="76" t="b">
        <v>0</v>
      </c>
      <c r="Z6" s="46" t="s">
        <v>52</v>
      </c>
      <c r="AA6" s="231" t="s">
        <v>93</v>
      </c>
      <c r="AB6" s="231"/>
      <c r="AC6" s="76" t="b">
        <v>0</v>
      </c>
      <c r="AD6" s="49" t="s">
        <v>52</v>
      </c>
      <c r="AE6" s="78" t="str">
        <f>IF(E$6=TRUE,"월","")</f>
        <v>월</v>
      </c>
      <c r="AF6" s="78" t="str">
        <f>IF($I$6=TRUE,"화","")</f>
        <v>화</v>
      </c>
      <c r="AG6" s="78" t="str">
        <f>IF($M$6=TRUE,"수","")</f>
        <v>수</v>
      </c>
      <c r="AH6" s="78" t="str">
        <f>IF($Q$6=TRUE,"목","")</f>
        <v>목</v>
      </c>
      <c r="AI6" s="78" t="str">
        <f>IF($U$6=TRUE,"금","")</f>
        <v>금</v>
      </c>
      <c r="AJ6" s="78" t="str">
        <f>IF($Y$6=TRUE,"토","")</f>
        <v/>
      </c>
      <c r="AK6" s="78" t="str">
        <f>IF($AC$6=TRUE,"일","")</f>
        <v/>
      </c>
      <c r="AL6" s="38"/>
      <c r="AM6" s="38"/>
    </row>
    <row r="7" spans="1:45" ht="18" customHeight="1">
      <c r="A7" s="234" t="s">
        <v>70</v>
      </c>
      <c r="B7" s="235"/>
      <c r="C7" s="244" t="s">
        <v>94</v>
      </c>
      <c r="D7" s="244"/>
      <c r="E7" s="244"/>
      <c r="F7" s="244"/>
      <c r="G7" s="244"/>
      <c r="H7" s="27" t="s">
        <v>51</v>
      </c>
      <c r="I7" s="64"/>
      <c r="J7" s="5" t="s">
        <v>52</v>
      </c>
      <c r="K7" s="247" t="s">
        <v>95</v>
      </c>
      <c r="L7" s="247"/>
      <c r="M7" s="247"/>
      <c r="N7" s="247"/>
      <c r="O7" s="247"/>
      <c r="P7" s="27" t="s">
        <v>51</v>
      </c>
      <c r="Q7" s="64"/>
      <c r="R7" s="5" t="s">
        <v>52</v>
      </c>
      <c r="S7" s="247" t="s">
        <v>96</v>
      </c>
      <c r="T7" s="247"/>
      <c r="U7" s="247"/>
      <c r="V7" s="247"/>
      <c r="W7" s="247"/>
      <c r="X7" s="247"/>
      <c r="Y7" s="27" t="s">
        <v>51</v>
      </c>
      <c r="Z7" s="64"/>
      <c r="AA7" s="5" t="s">
        <v>52</v>
      </c>
      <c r="AB7" s="220"/>
      <c r="AC7" s="220"/>
      <c r="AD7" s="221"/>
      <c r="AE7" s="38"/>
    </row>
    <row r="8" spans="1:45" ht="18" customHeight="1">
      <c r="A8" s="236" t="s">
        <v>71</v>
      </c>
      <c r="B8" s="237"/>
      <c r="C8" s="245" t="s">
        <v>196</v>
      </c>
      <c r="D8" s="245"/>
      <c r="E8" s="245"/>
      <c r="F8" s="245"/>
      <c r="G8" s="245"/>
      <c r="H8" s="245"/>
      <c r="I8" s="245"/>
      <c r="J8" s="245"/>
      <c r="K8" s="245"/>
      <c r="L8" s="245"/>
      <c r="M8" s="245"/>
      <c r="N8" s="245"/>
      <c r="O8" s="245"/>
      <c r="P8" s="245"/>
      <c r="Q8" s="245"/>
      <c r="R8" s="245"/>
      <c r="S8" s="245"/>
      <c r="T8" s="245"/>
      <c r="U8" s="245"/>
      <c r="V8" s="245"/>
      <c r="W8" s="245"/>
      <c r="X8" s="245"/>
      <c r="Y8" s="245"/>
      <c r="Z8" s="245"/>
      <c r="AA8" s="245"/>
      <c r="AB8" s="245"/>
      <c r="AC8" s="245"/>
      <c r="AD8" s="246"/>
      <c r="AE8" s="39"/>
      <c r="AQ8" s="38"/>
      <c r="AR8" s="38"/>
      <c r="AS8" s="38"/>
    </row>
    <row r="9" spans="1:45" ht="18" customHeight="1">
      <c r="A9" s="238" t="s">
        <v>72</v>
      </c>
      <c r="B9" s="239"/>
      <c r="C9" s="41" t="s">
        <v>161</v>
      </c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P9" s="46"/>
      <c r="Q9" s="63"/>
      <c r="T9" s="46" t="s">
        <v>98</v>
      </c>
      <c r="U9" s="76" t="b">
        <v>0</v>
      </c>
      <c r="V9" s="46" t="s">
        <v>52</v>
      </c>
      <c r="W9" s="231" t="s">
        <v>99</v>
      </c>
      <c r="X9" s="231"/>
      <c r="Y9" s="77" t="b">
        <v>1</v>
      </c>
      <c r="Z9" s="72" t="s">
        <v>160</v>
      </c>
      <c r="AA9" s="74"/>
      <c r="AB9" s="77" t="str" cm="1">
        <f t="array" ref="AB9">_xlfn.IFS(CONCATENATE($U$9,$Y$9)="FALSEFALSE","",$Y$9=TRUE,"[체결하지 않으며], 4대보험 중 산재보험 외 다른 보험 등에 [가입하지 않는다].",$U$9=TRUE,"[체결하며], 4대보험 중 산재보험 외 다른 보험 등에 [가입한다].")</f>
        <v>[체결하지 않으며], 4대보험 중 산재보험 외 다른 보험 등에 [가입하지 않는다].</v>
      </c>
      <c r="AC9" s="77"/>
      <c r="AD9" s="73"/>
      <c r="AE9" s="38"/>
      <c r="AQ9" s="38"/>
      <c r="AR9" s="38"/>
      <c r="AS9" s="38"/>
    </row>
    <row r="10" spans="1:45" ht="18" customHeight="1" thickBot="1">
      <c r="A10" s="240"/>
      <c r="B10" s="241"/>
      <c r="C10" s="285" t="s">
        <v>100</v>
      </c>
      <c r="D10" s="285"/>
      <c r="E10" s="285"/>
      <c r="F10" s="285"/>
      <c r="G10" s="285"/>
      <c r="H10" s="285"/>
      <c r="I10" s="285"/>
      <c r="J10" s="285"/>
      <c r="K10" s="285"/>
      <c r="L10" s="285"/>
      <c r="M10" s="285"/>
      <c r="N10" s="285"/>
      <c r="O10" s="285"/>
      <c r="P10" s="285"/>
      <c r="Q10" s="285"/>
      <c r="R10" s="285"/>
      <c r="S10" s="285"/>
      <c r="T10" s="285"/>
      <c r="U10" s="285"/>
      <c r="V10" s="285"/>
      <c r="W10" s="285"/>
      <c r="X10" s="285"/>
      <c r="Y10" s="285"/>
      <c r="Z10" s="285"/>
      <c r="AA10" s="285"/>
      <c r="AB10" s="285"/>
      <c r="AC10" s="285"/>
      <c r="AD10" s="286"/>
      <c r="AE10" s="38"/>
      <c r="AQ10" s="38"/>
      <c r="AR10" s="38"/>
      <c r="AS10" s="38"/>
    </row>
    <row r="11" spans="1:45" ht="14.25" thickBot="1">
      <c r="A11" s="267"/>
      <c r="B11" s="267"/>
      <c r="C11" s="267"/>
      <c r="D11" s="267"/>
      <c r="E11" s="267"/>
      <c r="F11" s="267"/>
      <c r="G11" s="267"/>
      <c r="H11" s="267"/>
      <c r="I11" s="267"/>
      <c r="J11" s="267"/>
      <c r="K11" s="267"/>
      <c r="L11" s="267"/>
      <c r="M11" s="267"/>
      <c r="N11" s="267"/>
      <c r="O11" s="267"/>
      <c r="P11" s="267"/>
      <c r="Q11" s="267"/>
      <c r="R11" s="267"/>
      <c r="S11" s="267"/>
      <c r="T11" s="267"/>
      <c r="U11" s="267"/>
      <c r="V11" s="267"/>
      <c r="W11" s="267"/>
      <c r="X11" s="267"/>
      <c r="Y11" s="267"/>
      <c r="Z11" s="267"/>
      <c r="AA11" s="267"/>
      <c r="AB11" s="267"/>
      <c r="AC11" s="267"/>
      <c r="AD11" s="267"/>
      <c r="AE11" s="40"/>
    </row>
    <row r="12" spans="1:45" ht="18" customHeight="1">
      <c r="A12" s="254" t="s">
        <v>101</v>
      </c>
      <c r="B12" s="255"/>
      <c r="C12" s="256" t="s">
        <v>102</v>
      </c>
      <c r="D12" s="257"/>
      <c r="E12" s="257"/>
      <c r="F12" s="258"/>
      <c r="G12" s="281" t="s">
        <v>110</v>
      </c>
      <c r="H12" s="281"/>
      <c r="I12" s="281"/>
      <c r="J12" s="281"/>
      <c r="K12" s="281"/>
      <c r="L12" s="281"/>
      <c r="M12" s="281"/>
      <c r="N12" s="281"/>
      <c r="O12" s="281"/>
      <c r="P12" s="50" t="s">
        <v>107</v>
      </c>
      <c r="Q12" s="282" t="s">
        <v>193</v>
      </c>
      <c r="R12" s="282"/>
      <c r="S12" s="283" t="s">
        <v>103</v>
      </c>
      <c r="T12" s="283"/>
      <c r="U12" s="51" t="s">
        <v>104</v>
      </c>
      <c r="V12" s="52" t="s">
        <v>51</v>
      </c>
      <c r="W12" s="284">
        <v>2060740</v>
      </c>
      <c r="X12" s="284"/>
      <c r="Y12" s="284"/>
      <c r="Z12" s="284"/>
      <c r="AA12" s="53" t="s">
        <v>108</v>
      </c>
      <c r="AB12" s="252"/>
      <c r="AC12" s="252"/>
      <c r="AD12" s="253"/>
      <c r="AE12" s="40"/>
    </row>
    <row r="13" spans="1:45" ht="18" customHeight="1">
      <c r="A13" s="238"/>
      <c r="B13" s="239"/>
      <c r="C13" s="259" t="s">
        <v>105</v>
      </c>
      <c r="D13" s="260"/>
      <c r="E13" s="260"/>
      <c r="F13" s="261"/>
      <c r="G13" s="278" t="s">
        <v>109</v>
      </c>
      <c r="H13" s="278"/>
      <c r="I13" s="278"/>
      <c r="J13" s="278"/>
      <c r="K13" s="278"/>
      <c r="L13" s="278"/>
      <c r="M13" s="278"/>
      <c r="N13" s="45" t="s">
        <v>51</v>
      </c>
      <c r="O13" s="227">
        <v>0</v>
      </c>
      <c r="P13" s="227"/>
      <c r="Q13" s="227"/>
      <c r="R13" s="227"/>
      <c r="S13" s="46" t="s">
        <v>108</v>
      </c>
      <c r="T13" s="61"/>
      <c r="U13" s="278" t="s">
        <v>114</v>
      </c>
      <c r="V13" s="278"/>
      <c r="W13" s="278"/>
      <c r="X13" s="278"/>
      <c r="Y13" s="278"/>
      <c r="Z13" s="278"/>
      <c r="AA13" s="278"/>
      <c r="AB13" s="278"/>
      <c r="AC13" s="278"/>
      <c r="AD13" s="279"/>
      <c r="AE13" s="40"/>
    </row>
    <row r="14" spans="1:45" ht="18" customHeight="1">
      <c r="A14" s="238"/>
      <c r="B14" s="239"/>
      <c r="C14" s="262" t="s">
        <v>106</v>
      </c>
      <c r="D14" s="263"/>
      <c r="E14" s="263"/>
      <c r="F14" s="264"/>
      <c r="G14" s="280" t="s">
        <v>111</v>
      </c>
      <c r="H14" s="280"/>
      <c r="I14" s="95"/>
      <c r="J14" s="5" t="s">
        <v>115</v>
      </c>
      <c r="K14" s="247" t="s">
        <v>112</v>
      </c>
      <c r="L14" s="247"/>
      <c r="M14" s="280" t="s">
        <v>113</v>
      </c>
      <c r="N14" s="280"/>
      <c r="O14" s="96">
        <v>5</v>
      </c>
      <c r="P14" s="5" t="s">
        <v>115</v>
      </c>
      <c r="Q14" s="54"/>
      <c r="R14" s="223" t="s">
        <v>116</v>
      </c>
      <c r="S14" s="223"/>
      <c r="T14" s="223"/>
      <c r="U14" s="223"/>
      <c r="V14" s="223"/>
      <c r="W14" s="223"/>
      <c r="X14" s="223"/>
      <c r="Y14" s="223"/>
      <c r="Z14" s="223"/>
      <c r="AA14" s="223"/>
      <c r="AB14" s="223"/>
      <c r="AC14" s="223"/>
      <c r="AD14" s="224"/>
      <c r="AE14" s="40"/>
    </row>
    <row r="15" spans="1:45" ht="18" customHeight="1" thickBot="1">
      <c r="A15" s="228" t="s">
        <v>117</v>
      </c>
      <c r="B15" s="229"/>
      <c r="C15" s="229"/>
      <c r="D15" s="229"/>
      <c r="E15" s="229"/>
      <c r="F15" s="230"/>
      <c r="G15" s="294" t="s">
        <v>119</v>
      </c>
      <c r="H15" s="295"/>
      <c r="I15" s="66"/>
      <c r="J15" s="55" t="s">
        <v>52</v>
      </c>
      <c r="K15" s="296"/>
      <c r="L15" s="296"/>
      <c r="M15" s="295" t="s">
        <v>120</v>
      </c>
      <c r="N15" s="295"/>
      <c r="O15" s="65"/>
      <c r="P15" s="55" t="s">
        <v>52</v>
      </c>
      <c r="Q15" s="56"/>
      <c r="R15" s="297" t="s">
        <v>121</v>
      </c>
      <c r="S15" s="297"/>
      <c r="T15" s="297"/>
      <c r="U15" s="65"/>
      <c r="V15" s="55" t="s">
        <v>52</v>
      </c>
      <c r="W15" s="56"/>
      <c r="X15" s="295" t="s">
        <v>122</v>
      </c>
      <c r="Y15" s="295"/>
      <c r="Z15" s="295"/>
      <c r="AA15" s="295"/>
      <c r="AB15" s="295"/>
      <c r="AC15" s="295"/>
      <c r="AD15" s="298"/>
      <c r="AE15" s="40"/>
    </row>
    <row r="16" spans="1:45" ht="21" customHeight="1">
      <c r="A16" s="222"/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  <c r="M16" s="222"/>
      <c r="N16" s="222"/>
      <c r="O16" s="222"/>
      <c r="P16" s="222"/>
      <c r="Q16" s="222"/>
      <c r="R16" s="222"/>
      <c r="S16" s="222"/>
      <c r="T16" s="222"/>
      <c r="U16" s="222"/>
      <c r="V16" s="222"/>
      <c r="W16" s="222"/>
      <c r="X16" s="222"/>
      <c r="Y16" s="222"/>
      <c r="Z16" s="222"/>
      <c r="AA16" s="222"/>
      <c r="AB16" s="222"/>
      <c r="AC16" s="222"/>
      <c r="AD16" s="222"/>
      <c r="AE16" s="40"/>
    </row>
    <row r="17" spans="1:40" ht="21.75" customHeight="1">
      <c r="A17" s="271" t="s">
        <v>126</v>
      </c>
      <c r="B17" s="272"/>
      <c r="C17" s="272"/>
      <c r="D17" s="272"/>
      <c r="E17" s="272"/>
      <c r="F17" s="272"/>
      <c r="G17" s="272"/>
      <c r="H17" s="272"/>
      <c r="I17" s="272"/>
      <c r="J17" s="272"/>
      <c r="K17" s="272"/>
      <c r="L17" s="272"/>
      <c r="M17" s="272"/>
      <c r="N17" s="272"/>
      <c r="O17" s="272"/>
      <c r="P17" s="272"/>
      <c r="Q17" s="272"/>
      <c r="R17" s="272"/>
      <c r="S17" s="272"/>
      <c r="T17" s="273"/>
      <c r="U17" s="274" t="s">
        <v>124</v>
      </c>
      <c r="V17" s="274"/>
      <c r="W17" s="274"/>
      <c r="X17" s="274"/>
      <c r="Y17" s="274"/>
      <c r="Z17" s="276" t="s">
        <v>127</v>
      </c>
      <c r="AA17" s="277"/>
      <c r="AB17" s="277"/>
      <c r="AC17" s="277"/>
      <c r="AD17" s="277"/>
      <c r="AE17" s="277"/>
      <c r="AF17" s="277"/>
      <c r="AG17" s="277"/>
      <c r="AH17" s="277"/>
      <c r="AI17" s="277"/>
      <c r="AJ17" s="288" t="s">
        <v>142</v>
      </c>
      <c r="AK17" s="288"/>
      <c r="AL17" s="288"/>
      <c r="AM17" s="288"/>
      <c r="AN17" s="288"/>
    </row>
    <row r="18" spans="1:40" ht="39.950000000000003" customHeight="1">
      <c r="A18" s="62" t="s">
        <v>125</v>
      </c>
      <c r="B18" s="251" t="s">
        <v>123</v>
      </c>
      <c r="C18" s="251"/>
      <c r="D18" s="251"/>
      <c r="E18" s="268" t="s">
        <v>144</v>
      </c>
      <c r="F18" s="269"/>
      <c r="G18" s="269"/>
      <c r="H18" s="270"/>
      <c r="I18" s="268" t="s">
        <v>145</v>
      </c>
      <c r="J18" s="269"/>
      <c r="K18" s="269"/>
      <c r="L18" s="270"/>
      <c r="M18" s="268" t="s">
        <v>146</v>
      </c>
      <c r="N18" s="269"/>
      <c r="O18" s="269"/>
      <c r="P18" s="270"/>
      <c r="Q18" s="268" t="s">
        <v>147</v>
      </c>
      <c r="R18" s="269"/>
      <c r="S18" s="269"/>
      <c r="T18" s="270"/>
      <c r="U18" s="275" t="s">
        <v>163</v>
      </c>
      <c r="V18" s="275"/>
      <c r="W18" s="275"/>
      <c r="X18" s="275"/>
      <c r="Y18" s="275"/>
      <c r="Z18" s="268" t="s">
        <v>148</v>
      </c>
      <c r="AA18" s="269"/>
      <c r="AB18" s="269"/>
      <c r="AC18" s="269"/>
      <c r="AD18" s="270"/>
      <c r="AE18" s="62" t="s">
        <v>149</v>
      </c>
      <c r="AF18" s="62" t="s">
        <v>150</v>
      </c>
      <c r="AG18" s="62" t="s">
        <v>128</v>
      </c>
      <c r="AH18" s="62" t="s">
        <v>129</v>
      </c>
      <c r="AI18" s="62" t="s">
        <v>72</v>
      </c>
      <c r="AJ18" s="62" t="s">
        <v>123</v>
      </c>
      <c r="AK18" s="62" t="s">
        <v>0</v>
      </c>
      <c r="AL18" s="62" t="s">
        <v>1</v>
      </c>
      <c r="AM18" s="62" t="s">
        <v>2</v>
      </c>
      <c r="AN18" s="62" t="s">
        <v>143</v>
      </c>
    </row>
    <row r="19" spans="1:40" ht="264.75" customHeight="1">
      <c r="A19" s="58">
        <v>1</v>
      </c>
      <c r="B19" s="385" t="s">
        <v>197</v>
      </c>
      <c r="C19" s="385"/>
      <c r="D19" s="385"/>
      <c r="E19" s="385" t="s">
        <v>198</v>
      </c>
      <c r="F19" s="385"/>
      <c r="G19" s="385"/>
      <c r="H19" s="385"/>
      <c r="I19" s="385" t="s">
        <v>199</v>
      </c>
      <c r="J19" s="385"/>
      <c r="K19" s="385"/>
      <c r="L19" s="385"/>
      <c r="M19" s="385" t="s">
        <v>200</v>
      </c>
      <c r="N19" s="385"/>
      <c r="O19" s="385"/>
      <c r="P19" s="385"/>
      <c r="Q19" s="386" t="s">
        <v>201</v>
      </c>
      <c r="R19" s="387"/>
      <c r="S19" s="387"/>
      <c r="T19" s="387"/>
      <c r="U19" s="388" t="s">
        <v>141</v>
      </c>
      <c r="V19" s="388"/>
      <c r="W19" s="388"/>
      <c r="X19" s="388"/>
      <c r="Y19" s="388"/>
      <c r="Z19" s="388" t="s">
        <v>228</v>
      </c>
      <c r="AA19" s="388"/>
      <c r="AB19" s="388"/>
      <c r="AC19" s="388"/>
      <c r="AD19" s="388"/>
      <c r="AE19" s="138">
        <v>3</v>
      </c>
      <c r="AF19" s="138" t="s">
        <v>140</v>
      </c>
      <c r="AG19" s="138" t="s">
        <v>130</v>
      </c>
      <c r="AH19" s="138" t="s">
        <v>202</v>
      </c>
      <c r="AI19" s="138" t="s">
        <v>154</v>
      </c>
      <c r="AJ19" s="138" t="s">
        <v>197</v>
      </c>
      <c r="AK19" s="138" t="s">
        <v>203</v>
      </c>
      <c r="AL19" s="138" t="s">
        <v>204</v>
      </c>
      <c r="AM19" s="138" t="s">
        <v>229</v>
      </c>
      <c r="AN19" s="57" t="s">
        <v>205</v>
      </c>
    </row>
    <row r="20" spans="1:40" ht="36" customHeight="1">
      <c r="A20" s="58">
        <v>2</v>
      </c>
      <c r="B20" s="248"/>
      <c r="C20" s="249"/>
      <c r="D20" s="250"/>
      <c r="E20" s="248"/>
      <c r="F20" s="249"/>
      <c r="G20" s="249"/>
      <c r="H20" s="250"/>
      <c r="I20" s="248"/>
      <c r="J20" s="249"/>
      <c r="K20" s="249"/>
      <c r="L20" s="250"/>
      <c r="M20" s="248"/>
      <c r="N20" s="249"/>
      <c r="O20" s="249"/>
      <c r="P20" s="250"/>
      <c r="Q20" s="265"/>
      <c r="R20" s="266"/>
      <c r="S20" s="266"/>
      <c r="T20" s="266"/>
      <c r="U20" s="215"/>
      <c r="V20" s="215"/>
      <c r="W20" s="215"/>
      <c r="X20" s="215"/>
      <c r="Y20" s="215"/>
      <c r="Z20" s="215"/>
      <c r="AA20" s="215"/>
      <c r="AB20" s="215"/>
      <c r="AC20" s="215"/>
      <c r="AD20" s="215"/>
      <c r="AE20" s="97"/>
      <c r="AF20" s="97"/>
      <c r="AG20" s="97"/>
      <c r="AH20" s="97"/>
      <c r="AI20" s="97"/>
      <c r="AJ20" s="97"/>
      <c r="AK20" s="97"/>
      <c r="AL20" s="97"/>
      <c r="AM20" s="97"/>
      <c r="AN20" s="98"/>
    </row>
    <row r="21" spans="1:40" ht="36" customHeight="1">
      <c r="A21" s="58">
        <v>3</v>
      </c>
      <c r="B21" s="248"/>
      <c r="C21" s="249"/>
      <c r="D21" s="250"/>
      <c r="E21" s="248"/>
      <c r="F21" s="249"/>
      <c r="G21" s="249"/>
      <c r="H21" s="250"/>
      <c r="I21" s="248"/>
      <c r="J21" s="249"/>
      <c r="K21" s="249"/>
      <c r="L21" s="250"/>
      <c r="M21" s="248"/>
      <c r="N21" s="249"/>
      <c r="O21" s="249"/>
      <c r="P21" s="250"/>
      <c r="Q21" s="265"/>
      <c r="R21" s="266"/>
      <c r="S21" s="266"/>
      <c r="T21" s="266"/>
      <c r="U21" s="215"/>
      <c r="V21" s="215"/>
      <c r="W21" s="215"/>
      <c r="X21" s="215"/>
      <c r="Y21" s="215"/>
      <c r="Z21" s="215"/>
      <c r="AA21" s="215"/>
      <c r="AB21" s="215"/>
      <c r="AC21" s="215"/>
      <c r="AD21" s="215"/>
      <c r="AE21" s="97"/>
      <c r="AF21" s="97"/>
      <c r="AG21" s="97"/>
      <c r="AH21" s="97"/>
      <c r="AI21" s="97"/>
      <c r="AJ21" s="97"/>
      <c r="AK21" s="97"/>
      <c r="AL21" s="97"/>
      <c r="AM21" s="97"/>
      <c r="AN21" s="98"/>
    </row>
    <row r="22" spans="1:40" ht="36" customHeight="1">
      <c r="A22" s="58">
        <v>4</v>
      </c>
      <c r="B22" s="248"/>
      <c r="C22" s="249"/>
      <c r="D22" s="250"/>
      <c r="E22" s="248"/>
      <c r="F22" s="249"/>
      <c r="G22" s="249"/>
      <c r="H22" s="250"/>
      <c r="I22" s="248"/>
      <c r="J22" s="249"/>
      <c r="K22" s="249"/>
      <c r="L22" s="250"/>
      <c r="M22" s="248"/>
      <c r="N22" s="249"/>
      <c r="O22" s="249"/>
      <c r="P22" s="250"/>
      <c r="Q22" s="265"/>
      <c r="R22" s="266"/>
      <c r="S22" s="266"/>
      <c r="T22" s="266"/>
      <c r="U22" s="215"/>
      <c r="V22" s="215"/>
      <c r="W22" s="215"/>
      <c r="X22" s="215"/>
      <c r="Y22" s="215"/>
      <c r="Z22" s="215"/>
      <c r="AA22" s="215"/>
      <c r="AB22" s="215"/>
      <c r="AC22" s="215"/>
      <c r="AD22" s="215"/>
      <c r="AE22" s="97"/>
      <c r="AF22" s="97"/>
      <c r="AG22" s="97"/>
      <c r="AH22" s="97"/>
      <c r="AI22" s="97"/>
      <c r="AJ22" s="97"/>
      <c r="AK22" s="97"/>
      <c r="AL22" s="97"/>
      <c r="AM22" s="97"/>
      <c r="AN22" s="98"/>
    </row>
    <row r="23" spans="1:40" ht="36" customHeight="1">
      <c r="A23" s="58">
        <v>5</v>
      </c>
      <c r="B23" s="248"/>
      <c r="C23" s="249"/>
      <c r="D23" s="250"/>
      <c r="E23" s="248"/>
      <c r="F23" s="249"/>
      <c r="G23" s="249"/>
      <c r="H23" s="250"/>
      <c r="I23" s="248"/>
      <c r="J23" s="249"/>
      <c r="K23" s="249"/>
      <c r="L23" s="250"/>
      <c r="M23" s="248"/>
      <c r="N23" s="249"/>
      <c r="O23" s="249"/>
      <c r="P23" s="250"/>
      <c r="Q23" s="265"/>
      <c r="R23" s="266"/>
      <c r="S23" s="266"/>
      <c r="T23" s="266"/>
      <c r="U23" s="215"/>
      <c r="V23" s="215"/>
      <c r="W23" s="215"/>
      <c r="X23" s="215"/>
      <c r="Y23" s="215"/>
      <c r="Z23" s="215"/>
      <c r="AA23" s="215"/>
      <c r="AB23" s="215"/>
      <c r="AC23" s="215"/>
      <c r="AD23" s="215"/>
      <c r="AE23" s="97"/>
      <c r="AF23" s="97"/>
      <c r="AG23" s="97"/>
      <c r="AH23" s="97"/>
      <c r="AI23" s="97"/>
      <c r="AJ23" s="97"/>
      <c r="AK23" s="97"/>
      <c r="AL23" s="97"/>
      <c r="AM23" s="97"/>
      <c r="AN23" s="98"/>
    </row>
  </sheetData>
  <sheetProtection selectLockedCells="1"/>
  <mergeCells count="110">
    <mergeCell ref="AE1:AG1"/>
    <mergeCell ref="AJ17:AN17"/>
    <mergeCell ref="W6:X6"/>
    <mergeCell ref="AA6:AB6"/>
    <mergeCell ref="A4:B4"/>
    <mergeCell ref="A5:B5"/>
    <mergeCell ref="C4:D4"/>
    <mergeCell ref="K4:L4"/>
    <mergeCell ref="A2:B2"/>
    <mergeCell ref="A3:B3"/>
    <mergeCell ref="S2:X2"/>
    <mergeCell ref="C5:F5"/>
    <mergeCell ref="C6:D6"/>
    <mergeCell ref="S6:T6"/>
    <mergeCell ref="S7:X7"/>
    <mergeCell ref="A1:AD1"/>
    <mergeCell ref="G15:H15"/>
    <mergeCell ref="K15:L15"/>
    <mergeCell ref="M15:N15"/>
    <mergeCell ref="R15:T15"/>
    <mergeCell ref="X15:AD15"/>
    <mergeCell ref="M4:N4"/>
    <mergeCell ref="G14:H14"/>
    <mergeCell ref="G6:H6"/>
    <mergeCell ref="W9:X9"/>
    <mergeCell ref="B23:D23"/>
    <mergeCell ref="Z23:AD23"/>
    <mergeCell ref="E23:H23"/>
    <mergeCell ref="I23:L23"/>
    <mergeCell ref="M23:P23"/>
    <mergeCell ref="Q23:T23"/>
    <mergeCell ref="U23:Y23"/>
    <mergeCell ref="Z20:AD20"/>
    <mergeCell ref="B21:D21"/>
    <mergeCell ref="Z21:AD21"/>
    <mergeCell ref="E20:H20"/>
    <mergeCell ref="I20:L20"/>
    <mergeCell ref="M20:P20"/>
    <mergeCell ref="Q20:T20"/>
    <mergeCell ref="U20:Y20"/>
    <mergeCell ref="E21:H21"/>
    <mergeCell ref="I21:L21"/>
    <mergeCell ref="M21:P21"/>
    <mergeCell ref="Q21:T21"/>
    <mergeCell ref="B20:D20"/>
    <mergeCell ref="U21:Y21"/>
    <mergeCell ref="E22:H22"/>
    <mergeCell ref="C10:AD10"/>
    <mergeCell ref="A11:AD11"/>
    <mergeCell ref="E18:H18"/>
    <mergeCell ref="I18:L18"/>
    <mergeCell ref="A17:T17"/>
    <mergeCell ref="U17:Y17"/>
    <mergeCell ref="U18:Y18"/>
    <mergeCell ref="Z17:AI17"/>
    <mergeCell ref="E19:H19"/>
    <mergeCell ref="I19:L19"/>
    <mergeCell ref="M18:P18"/>
    <mergeCell ref="Q18:T18"/>
    <mergeCell ref="Z18:AD18"/>
    <mergeCell ref="U13:AD13"/>
    <mergeCell ref="M14:N14"/>
    <mergeCell ref="K14:L14"/>
    <mergeCell ref="G12:O12"/>
    <mergeCell ref="G13:M13"/>
    <mergeCell ref="Q12:R12"/>
    <mergeCell ref="S12:T12"/>
    <mergeCell ref="W12:Z12"/>
    <mergeCell ref="R14:X14"/>
    <mergeCell ref="Y14:AD14"/>
    <mergeCell ref="Q19:T19"/>
    <mergeCell ref="B22:D22"/>
    <mergeCell ref="B18:D18"/>
    <mergeCell ref="AB12:AD12"/>
    <mergeCell ref="A12:B14"/>
    <mergeCell ref="C12:F12"/>
    <mergeCell ref="C13:F13"/>
    <mergeCell ref="C14:F14"/>
    <mergeCell ref="B19:D19"/>
    <mergeCell ref="Z19:AD19"/>
    <mergeCell ref="M19:P19"/>
    <mergeCell ref="I22:L22"/>
    <mergeCell ref="M22:P22"/>
    <mergeCell ref="Q22:T22"/>
    <mergeCell ref="U22:Y22"/>
    <mergeCell ref="Z22:AD22"/>
    <mergeCell ref="S5:AD5"/>
    <mergeCell ref="U19:Y19"/>
    <mergeCell ref="AB2:AD2"/>
    <mergeCell ref="U4:AD4"/>
    <mergeCell ref="AB7:AD7"/>
    <mergeCell ref="A16:AD16"/>
    <mergeCell ref="S3:AD3"/>
    <mergeCell ref="C2:D2"/>
    <mergeCell ref="O13:R13"/>
    <mergeCell ref="A15:F15"/>
    <mergeCell ref="K6:L6"/>
    <mergeCell ref="O6:P6"/>
    <mergeCell ref="K2:O2"/>
    <mergeCell ref="K3:O3"/>
    <mergeCell ref="A6:B6"/>
    <mergeCell ref="A7:B7"/>
    <mergeCell ref="A8:B8"/>
    <mergeCell ref="A9:B10"/>
    <mergeCell ref="C3:G3"/>
    <mergeCell ref="C7:G7"/>
    <mergeCell ref="C8:AD8"/>
    <mergeCell ref="K7:O7"/>
    <mergeCell ref="M5:N5"/>
    <mergeCell ref="K5:L5"/>
  </mergeCells>
  <phoneticPr fontId="4" type="noConversion"/>
  <conditionalFormatting sqref="N13">
    <cfRule type="duplicateValues" dxfId="9" priority="2"/>
  </conditionalFormatting>
  <conditionalFormatting sqref="S13">
    <cfRule type="duplicateValues" dxfId="8" priority="1"/>
  </conditionalFormatting>
  <conditionalFormatting sqref="V12">
    <cfRule type="duplicateValues" dxfId="7" priority="6"/>
  </conditionalFormatting>
  <conditionalFormatting sqref="Y7:AA7">
    <cfRule type="duplicateValues" dxfId="6" priority="9"/>
  </conditionalFormatting>
  <conditionalFormatting sqref="AA12">
    <cfRule type="duplicateValues" dxfId="5" priority="5"/>
  </conditionalFormatting>
  <dataValidations count="3">
    <dataValidation type="list" allowBlank="1" showInputMessage="1" showErrorMessage="1" sqref="I5 Q5" xr:uid="{00000000-0002-0000-0100-000000000000}">
      <formula1>"00,10,20,30,40,50"</formula1>
    </dataValidation>
    <dataValidation type="list" allowBlank="1" showInputMessage="1" showErrorMessage="1" sqref="G5 O5" xr:uid="{00000000-0002-0000-0100-000001000000}">
      <formula1>"1,2,3,4,5,6,7,8,9,10,11,12"</formula1>
    </dataValidation>
    <dataValidation type="list" allowBlank="1" showInputMessage="1" showErrorMessage="1" sqref="Q12:R12" xr:uid="{00000000-0002-0000-0100-000002000000}">
      <formula1>"월,주"</formula1>
    </dataValidation>
  </dataValidations>
  <hyperlinks>
    <hyperlink ref="Q19" r:id="rId1" xr:uid="{29B4D728-BCFB-4510-A51D-3B800D31FA6A}"/>
  </hyperlinks>
  <pageMargins left="0.70866141732283472" right="0.70866141732283472" top="0.74803149606299213" bottom="0.74803149606299213" header="0.31496062992125984" footer="0.31496062992125984"/>
  <pageSetup paperSize="9" scale="73" fitToHeight="0" orientation="landscape" r:id="rId2"/>
  <headerFooter>
    <oddFooter>&amp;C- &amp;P -</oddFooter>
  </headerFooter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4" r:id="rId5" name="Check Box 10">
              <controlPr defaultSize="0" autoFill="0" autoLine="0" autoPict="0">
                <anchor moveWithCells="1">
                  <from>
                    <xdr:col>8</xdr:col>
                    <xdr:colOff>28575</xdr:colOff>
                    <xdr:row>0</xdr:row>
                    <xdr:rowOff>409575</xdr:rowOff>
                  </from>
                  <to>
                    <xdr:col>9</xdr:col>
                    <xdr:colOff>9525</xdr:colOff>
                    <xdr:row>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6" name="Check Box 11">
              <controlPr defaultSize="0" autoFill="0" autoLine="0" autoPict="0">
                <anchor moveWithCells="1">
                  <from>
                    <xdr:col>16</xdr:col>
                    <xdr:colOff>28575</xdr:colOff>
                    <xdr:row>0</xdr:row>
                    <xdr:rowOff>400050</xdr:rowOff>
                  </from>
                  <to>
                    <xdr:col>17</xdr:col>
                    <xdr:colOff>9525</xdr:colOff>
                    <xdr:row>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7" name="Check Box 12">
              <controlPr defaultSize="0" autoFill="0" autoLine="0" autoPict="0">
                <anchor moveWithCells="1">
                  <from>
                    <xdr:col>25</xdr:col>
                    <xdr:colOff>28575</xdr:colOff>
                    <xdr:row>0</xdr:row>
                    <xdr:rowOff>409575</xdr:rowOff>
                  </from>
                  <to>
                    <xdr:col>26</xdr:col>
                    <xdr:colOff>9525</xdr:colOff>
                    <xdr:row>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8" name="Check Box 13">
              <controlPr defaultSize="0" autoFill="0" autoLine="0" autoPict="0">
                <anchor moveWithCells="1">
                  <from>
                    <xdr:col>8</xdr:col>
                    <xdr:colOff>28575</xdr:colOff>
                    <xdr:row>1</xdr:row>
                    <xdr:rowOff>209550</xdr:rowOff>
                  </from>
                  <to>
                    <xdr:col>9</xdr:col>
                    <xdr:colOff>9525</xdr:colOff>
                    <xdr:row>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9" name="Check Box 14">
              <controlPr defaultSize="0" autoFill="0" autoLine="0" autoPict="0">
                <anchor moveWithCells="1">
                  <from>
                    <xdr:col>16</xdr:col>
                    <xdr:colOff>28575</xdr:colOff>
                    <xdr:row>1</xdr:row>
                    <xdr:rowOff>219075</xdr:rowOff>
                  </from>
                  <to>
                    <xdr:col>17</xdr:col>
                    <xdr:colOff>9525</xdr:colOff>
                    <xdr:row>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0" name="Check Box 15">
              <controlPr defaultSize="0" autoFill="0" autoLine="0" autoPict="0">
                <anchor moveWithCells="1">
                  <from>
                    <xdr:col>4</xdr:col>
                    <xdr:colOff>28575</xdr:colOff>
                    <xdr:row>4</xdr:row>
                    <xdr:rowOff>219075</xdr:rowOff>
                  </from>
                  <to>
                    <xdr:col>5</xdr:col>
                    <xdr:colOff>19050</xdr:colOff>
                    <xdr:row>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1" name="Check Box 16">
              <controlPr defaultSize="0" autoFill="0" autoLine="0" autoPict="0">
                <anchor moveWithCells="1">
                  <from>
                    <xdr:col>8</xdr:col>
                    <xdr:colOff>38100</xdr:colOff>
                    <xdr:row>4</xdr:row>
                    <xdr:rowOff>209550</xdr:rowOff>
                  </from>
                  <to>
                    <xdr:col>9</xdr:col>
                    <xdr:colOff>19050</xdr:colOff>
                    <xdr:row>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2" name="Check Box 17">
              <controlPr defaultSize="0" autoFill="0" autoLine="0" autoPict="0">
                <anchor moveWithCells="1">
                  <from>
                    <xdr:col>12</xdr:col>
                    <xdr:colOff>38100</xdr:colOff>
                    <xdr:row>4</xdr:row>
                    <xdr:rowOff>219075</xdr:rowOff>
                  </from>
                  <to>
                    <xdr:col>13</xdr:col>
                    <xdr:colOff>19050</xdr:colOff>
                    <xdr:row>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3" name="Check Box 18">
              <controlPr defaultSize="0" autoFill="0" autoLine="0" autoPict="0">
                <anchor moveWithCells="1">
                  <from>
                    <xdr:col>16</xdr:col>
                    <xdr:colOff>28575</xdr:colOff>
                    <xdr:row>4</xdr:row>
                    <xdr:rowOff>219075</xdr:rowOff>
                  </from>
                  <to>
                    <xdr:col>17</xdr:col>
                    <xdr:colOff>9525</xdr:colOff>
                    <xdr:row>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4" name="Check Box 19">
              <controlPr defaultSize="0" autoFill="0" autoLine="0" autoPict="0">
                <anchor moveWithCells="1">
                  <from>
                    <xdr:col>20</xdr:col>
                    <xdr:colOff>28575</xdr:colOff>
                    <xdr:row>5</xdr:row>
                    <xdr:rowOff>0</xdr:rowOff>
                  </from>
                  <to>
                    <xdr:col>21</xdr:col>
                    <xdr:colOff>9525</xdr:colOff>
                    <xdr:row>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15" name="Check Box 20">
              <controlPr defaultSize="0" autoFill="0" autoLine="0" autoPict="0">
                <anchor moveWithCells="1">
                  <from>
                    <xdr:col>24</xdr:col>
                    <xdr:colOff>38100</xdr:colOff>
                    <xdr:row>5</xdr:row>
                    <xdr:rowOff>0</xdr:rowOff>
                  </from>
                  <to>
                    <xdr:col>25</xdr:col>
                    <xdr:colOff>19050</xdr:colOff>
                    <xdr:row>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16" name="Check Box 21">
              <controlPr defaultSize="0" autoFill="0" autoLine="0" autoPict="0">
                <anchor moveWithCells="1">
                  <from>
                    <xdr:col>28</xdr:col>
                    <xdr:colOff>28575</xdr:colOff>
                    <xdr:row>5</xdr:row>
                    <xdr:rowOff>0</xdr:rowOff>
                  </from>
                  <to>
                    <xdr:col>29</xdr:col>
                    <xdr:colOff>9525</xdr:colOff>
                    <xdr:row>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7" name="Check Box 22">
              <controlPr defaultSize="0" autoFill="0" autoLine="0" autoPict="0">
                <anchor moveWithCells="1">
                  <from>
                    <xdr:col>8</xdr:col>
                    <xdr:colOff>38100</xdr:colOff>
                    <xdr:row>5</xdr:row>
                    <xdr:rowOff>209550</xdr:rowOff>
                  </from>
                  <to>
                    <xdr:col>9</xdr:col>
                    <xdr:colOff>19050</xdr:colOff>
                    <xdr:row>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8" name="Check Box 23">
              <controlPr defaultSize="0" autoFill="0" autoLine="0" autoPict="0">
                <anchor moveWithCells="1">
                  <from>
                    <xdr:col>16</xdr:col>
                    <xdr:colOff>28575</xdr:colOff>
                    <xdr:row>5</xdr:row>
                    <xdr:rowOff>228600</xdr:rowOff>
                  </from>
                  <to>
                    <xdr:col>17</xdr:col>
                    <xdr:colOff>9525</xdr:colOff>
                    <xdr:row>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19" name="Check Box 24">
              <controlPr defaultSize="0" autoFill="0" autoLine="0" autoPict="0">
                <anchor moveWithCells="1">
                  <from>
                    <xdr:col>25</xdr:col>
                    <xdr:colOff>28575</xdr:colOff>
                    <xdr:row>5</xdr:row>
                    <xdr:rowOff>219075</xdr:rowOff>
                  </from>
                  <to>
                    <xdr:col>26</xdr:col>
                    <xdr:colOff>9525</xdr:colOff>
                    <xdr:row>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0" name="Check Box 25">
              <controlPr defaultSize="0" autoFill="0" autoLine="0" autoPict="0">
                <anchor moveWithCells="1">
                  <from>
                    <xdr:col>20</xdr:col>
                    <xdr:colOff>28575</xdr:colOff>
                    <xdr:row>7</xdr:row>
                    <xdr:rowOff>219075</xdr:rowOff>
                  </from>
                  <to>
                    <xdr:col>21</xdr:col>
                    <xdr:colOff>9525</xdr:colOff>
                    <xdr:row>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1" name="Check Box 26">
              <controlPr defaultSize="0" autoFill="0" autoLine="0" autoPict="0">
                <anchor moveWithCells="1">
                  <from>
                    <xdr:col>24</xdr:col>
                    <xdr:colOff>47625</xdr:colOff>
                    <xdr:row>7</xdr:row>
                    <xdr:rowOff>219075</xdr:rowOff>
                  </from>
                  <to>
                    <xdr:col>25</xdr:col>
                    <xdr:colOff>28575</xdr:colOff>
                    <xdr:row>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22" name="Check Box 27">
              <controlPr defaultSize="0" autoFill="0" autoLine="0" autoPict="0">
                <anchor moveWithCells="1">
                  <from>
                    <xdr:col>8</xdr:col>
                    <xdr:colOff>19050</xdr:colOff>
                    <xdr:row>13</xdr:row>
                    <xdr:rowOff>209550</xdr:rowOff>
                  </from>
                  <to>
                    <xdr:col>8</xdr:col>
                    <xdr:colOff>285750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23" name="Check Box 28">
              <controlPr defaultSize="0" autoFill="0" autoLine="0" autoPict="0">
                <anchor moveWithCells="1">
                  <from>
                    <xdr:col>14</xdr:col>
                    <xdr:colOff>38100</xdr:colOff>
                    <xdr:row>13</xdr:row>
                    <xdr:rowOff>219075</xdr:rowOff>
                  </from>
                  <to>
                    <xdr:col>14</xdr:col>
                    <xdr:colOff>304800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24" name="Check Box 29">
              <controlPr defaultSize="0" autoFill="0" autoLine="0" autoPict="0">
                <anchor moveWithCells="1">
                  <from>
                    <xdr:col>20</xdr:col>
                    <xdr:colOff>47625</xdr:colOff>
                    <xdr:row>13</xdr:row>
                    <xdr:rowOff>219075</xdr:rowOff>
                  </from>
                  <to>
                    <xdr:col>21</xdr:col>
                    <xdr:colOff>28575</xdr:colOff>
                    <xdr:row>15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D10"/>
  <sheetViews>
    <sheetView tabSelected="1" workbookViewId="0">
      <selection activeCell="F27" sqref="F27"/>
    </sheetView>
  </sheetViews>
  <sheetFormatPr defaultRowHeight="13.5"/>
  <cols>
    <col min="1" max="1" width="42.6640625" bestFit="1" customWidth="1"/>
    <col min="2" max="2" width="16" customWidth="1"/>
  </cols>
  <sheetData>
    <row r="1" spans="1:4" ht="33" customHeight="1">
      <c r="A1" s="86" t="s">
        <v>172</v>
      </c>
      <c r="B1" s="79">
        <v>9620</v>
      </c>
    </row>
    <row r="2" spans="1:4">
      <c r="A2" s="85"/>
      <c r="B2" s="80"/>
    </row>
    <row r="3" spans="1:4" ht="23.25" customHeight="1">
      <c r="A3" s="88" t="s">
        <v>164</v>
      </c>
      <c r="B3" s="81">
        <f>'2. 운영 계획 및 직무기술서'!$O$5-'2. 운영 계획 및 직무기술서'!$G$5+12-1</f>
        <v>8</v>
      </c>
    </row>
    <row r="4" spans="1:4" ht="23.25" customHeight="1">
      <c r="A4" s="88" t="s">
        <v>165</v>
      </c>
      <c r="B4" s="82">
        <f>COUNTIF('2. 운영 계획 및 직무기술서'!$C$6:$AD$6,"TRUE")</f>
        <v>5</v>
      </c>
    </row>
    <row r="5" spans="1:4" ht="23.25" customHeight="1">
      <c r="A5" s="88" t="s">
        <v>168</v>
      </c>
      <c r="B5" s="81">
        <f>B3</f>
        <v>8</v>
      </c>
    </row>
    <row r="6" spans="1:4" ht="23.25" customHeight="1">
      <c r="A6" s="88" t="s">
        <v>169</v>
      </c>
      <c r="B6" s="83"/>
    </row>
    <row r="7" spans="1:4" ht="23.25" customHeight="1">
      <c r="A7" s="85"/>
      <c r="B7" s="80"/>
    </row>
    <row r="8" spans="1:4" ht="23.25" customHeight="1">
      <c r="A8" s="87" t="s">
        <v>167</v>
      </c>
      <c r="B8" s="84">
        <f>ROUNDUP((($B$3*$B$4+B5)/7)*(365/12),0)</f>
        <v>209</v>
      </c>
      <c r="D8" s="89"/>
    </row>
    <row r="9" spans="1:4" ht="23.25" customHeight="1">
      <c r="A9" s="87" t="s">
        <v>171</v>
      </c>
      <c r="B9" s="90">
        <f>$B$8*(1-$B$6)*$B$1</f>
        <v>2010580</v>
      </c>
      <c r="D9" s="89"/>
    </row>
    <row r="10" spans="1:4" ht="24" customHeight="1">
      <c r="A10" s="87" t="s">
        <v>170</v>
      </c>
      <c r="B10" s="90">
        <f>$B$9*25%</f>
        <v>502645</v>
      </c>
    </row>
  </sheetData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51"/>
  <sheetViews>
    <sheetView view="pageBreakPreview" zoomScaleNormal="100" zoomScaleSheetLayoutView="100" workbookViewId="0">
      <selection activeCell="V31" sqref="V31"/>
    </sheetView>
  </sheetViews>
  <sheetFormatPr defaultRowHeight="13.5"/>
  <cols>
    <col min="1" max="1" width="10.21875" style="99" customWidth="1"/>
    <col min="2" max="2" width="11.21875" style="99" customWidth="1"/>
    <col min="3" max="3" width="1.33203125" style="99" customWidth="1"/>
    <col min="4" max="4" width="3.77734375" style="99" customWidth="1"/>
    <col min="5" max="5" width="1.33203125" style="99" customWidth="1"/>
    <col min="6" max="6" width="11.21875" style="99" customWidth="1"/>
    <col min="7" max="7" width="1.33203125" style="99" customWidth="1"/>
    <col min="8" max="8" width="3.77734375" style="99" customWidth="1"/>
    <col min="9" max="9" width="1.33203125" style="99" customWidth="1"/>
    <col min="10" max="10" width="7.109375" style="99" customWidth="1"/>
    <col min="11" max="11" width="4.5546875" style="99" customWidth="1"/>
    <col min="12" max="12" width="1.33203125" style="99" customWidth="1"/>
    <col min="13" max="13" width="3.77734375" style="99" customWidth="1"/>
    <col min="14" max="14" width="1.33203125" style="99" customWidth="1"/>
    <col min="15" max="16" width="5.88671875" style="99" customWidth="1"/>
    <col min="17" max="17" width="5" style="99" bestFit="1" customWidth="1"/>
    <col min="18" max="16384" width="8.88671875" style="99"/>
  </cols>
  <sheetData>
    <row r="1" spans="1:17">
      <c r="A1" s="99" t="s">
        <v>44</v>
      </c>
      <c r="C1" s="374"/>
      <c r="D1" s="374"/>
      <c r="E1" s="374"/>
      <c r="F1" s="374"/>
      <c r="G1" s="374"/>
      <c r="H1" s="374"/>
      <c r="I1" s="374"/>
      <c r="J1" s="374"/>
      <c r="K1" s="374"/>
      <c r="L1" s="374"/>
      <c r="M1" s="374"/>
      <c r="N1" s="374"/>
      <c r="O1" s="374"/>
      <c r="P1" s="374"/>
      <c r="Q1" s="374"/>
    </row>
    <row r="2" spans="1:17" ht="22.5">
      <c r="A2" s="375" t="s">
        <v>43</v>
      </c>
      <c r="B2" s="375"/>
      <c r="C2" s="375"/>
      <c r="D2" s="375"/>
      <c r="E2" s="375"/>
      <c r="F2" s="375"/>
      <c r="G2" s="375"/>
      <c r="H2" s="375"/>
      <c r="I2" s="375"/>
      <c r="J2" s="375"/>
      <c r="K2" s="375"/>
      <c r="L2" s="375"/>
      <c r="M2" s="375"/>
      <c r="N2" s="375"/>
      <c r="O2" s="375"/>
      <c r="P2" s="375"/>
      <c r="Q2" s="375"/>
    </row>
    <row r="3" spans="1:17" ht="12" customHeight="1">
      <c r="A3" s="374"/>
      <c r="B3" s="374"/>
      <c r="C3" s="374"/>
      <c r="D3" s="374"/>
      <c r="E3" s="374"/>
      <c r="F3" s="374"/>
      <c r="G3" s="374"/>
      <c r="H3" s="374"/>
      <c r="I3" s="374"/>
      <c r="J3" s="374"/>
      <c r="K3" s="374"/>
      <c r="L3" s="374"/>
      <c r="M3" s="374"/>
      <c r="N3" s="374"/>
      <c r="O3" s="374"/>
      <c r="P3" s="374"/>
      <c r="Q3" s="374"/>
    </row>
    <row r="4" spans="1:17" ht="14.25">
      <c r="A4" s="301" t="s">
        <v>45</v>
      </c>
      <c r="B4" s="301"/>
      <c r="C4" s="301"/>
      <c r="D4" s="301"/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301"/>
      <c r="P4" s="301"/>
      <c r="Q4" s="301"/>
    </row>
    <row r="5" spans="1:17" ht="6" customHeight="1">
      <c r="A5" s="374"/>
      <c r="B5" s="374"/>
      <c r="C5" s="374"/>
      <c r="D5" s="374"/>
      <c r="E5" s="374"/>
      <c r="F5" s="374"/>
      <c r="G5" s="374"/>
      <c r="H5" s="374"/>
      <c r="I5" s="374"/>
      <c r="J5" s="374"/>
      <c r="K5" s="374"/>
      <c r="L5" s="374"/>
      <c r="M5" s="374"/>
      <c r="N5" s="374"/>
      <c r="O5" s="374"/>
      <c r="P5" s="374"/>
      <c r="Q5" s="374"/>
    </row>
    <row r="6" spans="1:17" ht="15" customHeight="1">
      <c r="A6" s="100" t="s">
        <v>3</v>
      </c>
      <c r="B6" s="369" t="s">
        <v>173</v>
      </c>
      <c r="C6" s="369"/>
      <c r="D6" s="369"/>
      <c r="E6" s="369"/>
      <c r="F6" s="369"/>
      <c r="G6" s="349" t="s">
        <v>4</v>
      </c>
      <c r="H6" s="350"/>
      <c r="I6" s="350"/>
      <c r="J6" s="350"/>
      <c r="K6" s="351"/>
      <c r="L6" s="366" t="s">
        <v>174</v>
      </c>
      <c r="M6" s="367"/>
      <c r="N6" s="367"/>
      <c r="O6" s="367"/>
      <c r="P6" s="367"/>
      <c r="Q6" s="368"/>
    </row>
    <row r="7" spans="1:17" ht="15" customHeight="1">
      <c r="A7" s="100" t="s">
        <v>5</v>
      </c>
      <c r="B7" s="369" t="s">
        <v>175</v>
      </c>
      <c r="C7" s="369"/>
      <c r="D7" s="369"/>
      <c r="E7" s="369"/>
      <c r="F7" s="369"/>
      <c r="G7" s="349" t="s">
        <v>6</v>
      </c>
      <c r="H7" s="350"/>
      <c r="I7" s="350"/>
      <c r="J7" s="350"/>
      <c r="K7" s="351"/>
      <c r="L7" s="366" t="s">
        <v>176</v>
      </c>
      <c r="M7" s="367"/>
      <c r="N7" s="367"/>
      <c r="O7" s="367"/>
      <c r="P7" s="367"/>
      <c r="Q7" s="368"/>
    </row>
    <row r="8" spans="1:17" ht="15" customHeight="1">
      <c r="A8" s="100" t="s">
        <v>155</v>
      </c>
      <c r="B8" s="369" t="s">
        <v>177</v>
      </c>
      <c r="C8" s="369"/>
      <c r="D8" s="369"/>
      <c r="E8" s="369"/>
      <c r="F8" s="369"/>
      <c r="G8" s="349" t="s">
        <v>47</v>
      </c>
      <c r="H8" s="350"/>
      <c r="I8" s="350"/>
      <c r="J8" s="350"/>
      <c r="K8" s="351"/>
      <c r="L8" s="366">
        <v>46453</v>
      </c>
      <c r="M8" s="367"/>
      <c r="N8" s="367"/>
      <c r="O8" s="367"/>
      <c r="P8" s="367"/>
      <c r="Q8" s="368"/>
    </row>
    <row r="9" spans="1:17" ht="15" customHeight="1">
      <c r="A9" s="100" t="s">
        <v>7</v>
      </c>
      <c r="B9" s="369">
        <v>50</v>
      </c>
      <c r="C9" s="369"/>
      <c r="D9" s="369"/>
      <c r="E9" s="369"/>
      <c r="F9" s="369"/>
      <c r="G9" s="349" t="s">
        <v>8</v>
      </c>
      <c r="H9" s="350"/>
      <c r="I9" s="350"/>
      <c r="J9" s="350"/>
      <c r="K9" s="351"/>
      <c r="L9" s="366" t="s">
        <v>178</v>
      </c>
      <c r="M9" s="367"/>
      <c r="N9" s="367"/>
      <c r="O9" s="367"/>
      <c r="P9" s="367"/>
      <c r="Q9" s="368"/>
    </row>
    <row r="10" spans="1:17" ht="15" customHeight="1">
      <c r="A10" s="100" t="s">
        <v>46</v>
      </c>
      <c r="B10" s="369" t="s">
        <v>179</v>
      </c>
      <c r="C10" s="369"/>
      <c r="D10" s="369"/>
      <c r="E10" s="369"/>
      <c r="F10" s="369"/>
      <c r="G10" s="369"/>
      <c r="H10" s="369"/>
      <c r="I10" s="369"/>
      <c r="J10" s="369"/>
      <c r="K10" s="369"/>
      <c r="L10" s="369"/>
      <c r="M10" s="369"/>
      <c r="N10" s="369"/>
      <c r="O10" s="369"/>
      <c r="P10" s="369"/>
      <c r="Q10" s="369"/>
    </row>
    <row r="11" spans="1:17" ht="15" customHeight="1">
      <c r="A11" s="100" t="s">
        <v>9</v>
      </c>
      <c r="B11" s="370" t="s">
        <v>180</v>
      </c>
      <c r="C11" s="369"/>
      <c r="D11" s="369"/>
      <c r="E11" s="369"/>
      <c r="F11" s="369"/>
      <c r="G11" s="369"/>
      <c r="H11" s="369"/>
      <c r="I11" s="369"/>
      <c r="J11" s="369"/>
      <c r="K11" s="369"/>
      <c r="L11" s="369"/>
      <c r="M11" s="369"/>
      <c r="N11" s="369"/>
      <c r="O11" s="369"/>
      <c r="P11" s="369"/>
      <c r="Q11" s="369"/>
    </row>
    <row r="12" spans="1:17" ht="15" customHeight="1">
      <c r="A12" s="348" t="s">
        <v>10</v>
      </c>
      <c r="B12" s="348" t="s">
        <v>11</v>
      </c>
      <c r="C12" s="348"/>
      <c r="D12" s="348"/>
      <c r="E12" s="348"/>
      <c r="F12" s="348" t="s">
        <v>12</v>
      </c>
      <c r="G12" s="348"/>
      <c r="H12" s="348"/>
      <c r="I12" s="348"/>
      <c r="J12" s="349" t="s">
        <v>48</v>
      </c>
      <c r="K12" s="350"/>
      <c r="L12" s="350"/>
      <c r="M12" s="350"/>
      <c r="N12" s="351"/>
      <c r="O12" s="349" t="s">
        <v>49</v>
      </c>
      <c r="P12" s="350"/>
      <c r="Q12" s="351"/>
    </row>
    <row r="13" spans="1:17" ht="15" customHeight="1">
      <c r="A13" s="348"/>
      <c r="B13" s="101" t="s">
        <v>13</v>
      </c>
      <c r="C13" s="102" t="s">
        <v>51</v>
      </c>
      <c r="D13" s="103"/>
      <c r="E13" s="104" t="s">
        <v>52</v>
      </c>
      <c r="F13" s="105" t="s">
        <v>14</v>
      </c>
      <c r="G13" s="102" t="s">
        <v>51</v>
      </c>
      <c r="H13" s="103"/>
      <c r="I13" s="106" t="s">
        <v>52</v>
      </c>
      <c r="J13" s="352" t="s">
        <v>181</v>
      </c>
      <c r="K13" s="353"/>
      <c r="L13" s="353"/>
      <c r="M13" s="353"/>
      <c r="N13" s="354"/>
      <c r="O13" s="355" t="s">
        <v>182</v>
      </c>
      <c r="P13" s="356"/>
      <c r="Q13" s="357"/>
    </row>
    <row r="14" spans="1:17" ht="15" customHeight="1">
      <c r="A14" s="348"/>
      <c r="B14" s="107" t="s">
        <v>15</v>
      </c>
      <c r="C14" s="102" t="s">
        <v>51</v>
      </c>
      <c r="D14" s="108"/>
      <c r="E14" s="104" t="s">
        <v>52</v>
      </c>
      <c r="F14" s="109" t="s">
        <v>16</v>
      </c>
      <c r="G14" s="102" t="s">
        <v>51</v>
      </c>
      <c r="H14" s="108"/>
      <c r="I14" s="106" t="s">
        <v>52</v>
      </c>
      <c r="J14" s="352"/>
      <c r="K14" s="353"/>
      <c r="L14" s="353"/>
      <c r="M14" s="353"/>
      <c r="N14" s="354"/>
      <c r="O14" s="352"/>
      <c r="P14" s="353"/>
      <c r="Q14" s="354"/>
    </row>
    <row r="15" spans="1:17" ht="15" customHeight="1">
      <c r="A15" s="348"/>
      <c r="B15" s="107" t="s">
        <v>17</v>
      </c>
      <c r="C15" s="102" t="s">
        <v>51</v>
      </c>
      <c r="D15" s="108" t="s">
        <v>151</v>
      </c>
      <c r="E15" s="104" t="s">
        <v>52</v>
      </c>
      <c r="F15" s="109" t="s">
        <v>18</v>
      </c>
      <c r="G15" s="102" t="s">
        <v>51</v>
      </c>
      <c r="H15" s="108" t="s">
        <v>151</v>
      </c>
      <c r="I15" s="106" t="s">
        <v>52</v>
      </c>
      <c r="J15" s="352"/>
      <c r="K15" s="353"/>
      <c r="L15" s="353"/>
      <c r="M15" s="353"/>
      <c r="N15" s="354"/>
      <c r="O15" s="352"/>
      <c r="P15" s="353"/>
      <c r="Q15" s="354"/>
    </row>
    <row r="16" spans="1:17" ht="15" customHeight="1">
      <c r="A16" s="348"/>
      <c r="B16" s="107" t="s">
        <v>19</v>
      </c>
      <c r="C16" s="102" t="s">
        <v>51</v>
      </c>
      <c r="D16" s="108"/>
      <c r="E16" s="104" t="s">
        <v>52</v>
      </c>
      <c r="F16" s="110"/>
      <c r="G16" s="111"/>
      <c r="H16" s="112"/>
      <c r="I16" s="111"/>
      <c r="J16" s="352"/>
      <c r="K16" s="353"/>
      <c r="L16" s="353"/>
      <c r="M16" s="353"/>
      <c r="N16" s="354"/>
      <c r="O16" s="352"/>
      <c r="P16" s="353"/>
      <c r="Q16" s="354"/>
    </row>
    <row r="17" spans="1:17" ht="15" customHeight="1">
      <c r="A17" s="348"/>
      <c r="B17" s="107" t="s">
        <v>20</v>
      </c>
      <c r="C17" s="102" t="s">
        <v>51</v>
      </c>
      <c r="D17" s="108"/>
      <c r="E17" s="104" t="s">
        <v>52</v>
      </c>
      <c r="F17" s="110"/>
      <c r="G17" s="111"/>
      <c r="H17" s="112"/>
      <c r="I17" s="111"/>
      <c r="J17" s="352"/>
      <c r="K17" s="353"/>
      <c r="L17" s="353"/>
      <c r="M17" s="353"/>
      <c r="N17" s="354"/>
      <c r="O17" s="352"/>
      <c r="P17" s="353"/>
      <c r="Q17" s="354"/>
    </row>
    <row r="18" spans="1:17" ht="15" customHeight="1">
      <c r="A18" s="348"/>
      <c r="B18" s="113"/>
      <c r="C18" s="114" t="s">
        <v>51</v>
      </c>
      <c r="D18" s="115"/>
      <c r="E18" s="116" t="s">
        <v>52</v>
      </c>
      <c r="F18" s="117"/>
      <c r="G18" s="118"/>
      <c r="H18" s="119"/>
      <c r="I18" s="118"/>
      <c r="J18" s="371"/>
      <c r="K18" s="372"/>
      <c r="L18" s="372"/>
      <c r="M18" s="372"/>
      <c r="N18" s="373"/>
      <c r="O18" s="371"/>
      <c r="P18" s="372"/>
      <c r="Q18" s="373"/>
    </row>
    <row r="19" spans="1:17" ht="6.75" customHeight="1">
      <c r="A19" s="300"/>
      <c r="B19" s="300"/>
      <c r="C19" s="300"/>
      <c r="D19" s="300"/>
      <c r="E19" s="300"/>
      <c r="F19" s="300"/>
      <c r="G19" s="300"/>
      <c r="H19" s="300"/>
      <c r="I19" s="300"/>
      <c r="J19" s="300"/>
      <c r="K19" s="300"/>
      <c r="L19" s="300"/>
      <c r="M19" s="300"/>
      <c r="N19" s="300"/>
      <c r="O19" s="300"/>
      <c r="P19" s="300"/>
      <c r="Q19" s="300"/>
    </row>
    <row r="20" spans="1:17" ht="18" customHeight="1">
      <c r="A20" s="358" t="s">
        <v>50</v>
      </c>
      <c r="B20" s="100" t="s">
        <v>57</v>
      </c>
      <c r="C20" s="360" t="s">
        <v>63</v>
      </c>
      <c r="D20" s="360"/>
      <c r="E20" s="360"/>
      <c r="F20" s="360"/>
      <c r="G20" s="120" t="s">
        <v>51</v>
      </c>
      <c r="H20" s="121">
        <v>8</v>
      </c>
      <c r="I20" s="122" t="s">
        <v>52</v>
      </c>
      <c r="J20" s="361" t="s">
        <v>64</v>
      </c>
      <c r="K20" s="361"/>
      <c r="L20" s="361"/>
      <c r="M20" s="361"/>
      <c r="N20" s="120" t="s">
        <v>51</v>
      </c>
      <c r="O20" s="121">
        <v>40</v>
      </c>
      <c r="P20" s="122" t="s">
        <v>60</v>
      </c>
      <c r="Q20" s="123"/>
    </row>
    <row r="21" spans="1:17" ht="18" customHeight="1">
      <c r="A21" s="359"/>
      <c r="B21" s="100" t="s">
        <v>58</v>
      </c>
      <c r="C21" s="360" t="s">
        <v>59</v>
      </c>
      <c r="D21" s="360"/>
      <c r="E21" s="360"/>
      <c r="F21" s="360"/>
      <c r="G21" s="120" t="s">
        <v>51</v>
      </c>
      <c r="H21" s="121">
        <v>5</v>
      </c>
      <c r="I21" s="122" t="s">
        <v>52</v>
      </c>
      <c r="J21" s="361" t="s">
        <v>61</v>
      </c>
      <c r="K21" s="361"/>
      <c r="L21" s="124" t="s">
        <v>51</v>
      </c>
      <c r="M21" s="362" t="s">
        <v>183</v>
      </c>
      <c r="N21" s="363"/>
      <c r="O21" s="364" t="s">
        <v>62</v>
      </c>
      <c r="P21" s="364"/>
      <c r="Q21" s="365"/>
    </row>
    <row r="22" spans="1:17" ht="6.75" customHeight="1">
      <c r="A22" s="300"/>
      <c r="B22" s="300"/>
      <c r="C22" s="300"/>
      <c r="D22" s="300"/>
      <c r="E22" s="300"/>
      <c r="F22" s="300"/>
      <c r="G22" s="300"/>
      <c r="H22" s="300"/>
      <c r="I22" s="300"/>
      <c r="J22" s="300"/>
      <c r="K22" s="300"/>
      <c r="L22" s="300"/>
      <c r="M22" s="300"/>
      <c r="N22" s="300"/>
      <c r="O22" s="300"/>
      <c r="P22" s="300"/>
      <c r="Q22" s="300"/>
    </row>
    <row r="23" spans="1:17" ht="15" customHeight="1">
      <c r="A23" s="342" t="s">
        <v>21</v>
      </c>
      <c r="B23" s="125" t="s">
        <v>22</v>
      </c>
      <c r="C23" s="344" t="s">
        <v>139</v>
      </c>
      <c r="D23" s="345"/>
      <c r="E23" s="345"/>
      <c r="F23" s="345"/>
      <c r="G23" s="345"/>
      <c r="H23" s="346"/>
      <c r="I23" s="343" t="s">
        <v>23</v>
      </c>
      <c r="J23" s="343"/>
      <c r="K23" s="347" t="s">
        <v>184</v>
      </c>
      <c r="L23" s="347"/>
      <c r="M23" s="347"/>
      <c r="N23" s="347"/>
      <c r="O23" s="125" t="s">
        <v>24</v>
      </c>
      <c r="P23" s="347" t="s">
        <v>185</v>
      </c>
      <c r="Q23" s="347"/>
    </row>
    <row r="24" spans="1:17" ht="15" customHeight="1">
      <c r="A24" s="343"/>
      <c r="B24" s="125" t="s">
        <v>25</v>
      </c>
      <c r="C24" s="344" t="s">
        <v>186</v>
      </c>
      <c r="D24" s="345"/>
      <c r="E24" s="345"/>
      <c r="F24" s="345"/>
      <c r="G24" s="345"/>
      <c r="H24" s="346"/>
      <c r="I24" s="343" t="s">
        <v>26</v>
      </c>
      <c r="J24" s="343"/>
      <c r="K24" s="347" t="s">
        <v>187</v>
      </c>
      <c r="L24" s="347"/>
      <c r="M24" s="347"/>
      <c r="N24" s="347"/>
      <c r="O24" s="347"/>
      <c r="P24" s="347"/>
      <c r="Q24" s="347"/>
    </row>
    <row r="25" spans="1:17" ht="15" customHeight="1">
      <c r="A25" s="343"/>
      <c r="B25" s="125" t="s">
        <v>27</v>
      </c>
      <c r="C25" s="344" t="s">
        <v>188</v>
      </c>
      <c r="D25" s="345"/>
      <c r="E25" s="345"/>
      <c r="F25" s="345"/>
      <c r="G25" s="345"/>
      <c r="H25" s="345"/>
      <c r="I25" s="345"/>
      <c r="J25" s="345"/>
      <c r="K25" s="345"/>
      <c r="L25" s="345"/>
      <c r="M25" s="345"/>
      <c r="N25" s="345"/>
      <c r="O25" s="345"/>
      <c r="P25" s="345"/>
      <c r="Q25" s="346"/>
    </row>
    <row r="26" spans="1:17" ht="6.75" customHeight="1">
      <c r="A26" s="300"/>
      <c r="B26" s="300"/>
      <c r="C26" s="300"/>
      <c r="D26" s="300"/>
      <c r="E26" s="300"/>
      <c r="F26" s="300"/>
      <c r="G26" s="300"/>
      <c r="H26" s="300"/>
      <c r="I26" s="300"/>
      <c r="J26" s="300"/>
      <c r="K26" s="300"/>
      <c r="L26" s="300"/>
      <c r="M26" s="300"/>
      <c r="N26" s="300"/>
      <c r="O26" s="300"/>
      <c r="P26" s="300"/>
      <c r="Q26" s="300"/>
    </row>
    <row r="27" spans="1:17" ht="15" customHeight="1">
      <c r="A27" s="126" t="s">
        <v>28</v>
      </c>
      <c r="B27" s="320" t="s">
        <v>29</v>
      </c>
      <c r="C27" s="321"/>
      <c r="D27" s="321"/>
      <c r="E27" s="321"/>
      <c r="F27" s="321"/>
      <c r="G27" s="321"/>
      <c r="H27" s="321"/>
      <c r="I27" s="321"/>
      <c r="J27" s="321"/>
      <c r="K27" s="321"/>
      <c r="L27" s="321"/>
      <c r="M27" s="321"/>
      <c r="N27" s="321"/>
      <c r="O27" s="321"/>
      <c r="P27" s="321"/>
      <c r="Q27" s="322"/>
    </row>
    <row r="28" spans="1:17" ht="15" customHeight="1">
      <c r="A28" s="323" t="s">
        <v>30</v>
      </c>
      <c r="B28" s="326" t="s">
        <v>31</v>
      </c>
      <c r="C28" s="327"/>
      <c r="D28" s="327"/>
      <c r="E28" s="327"/>
      <c r="F28" s="327" t="s">
        <v>32</v>
      </c>
      <c r="G28" s="327"/>
      <c r="H28" s="327"/>
      <c r="I28" s="327"/>
      <c r="J28" s="327" t="s">
        <v>33</v>
      </c>
      <c r="K28" s="327"/>
      <c r="L28" s="327"/>
      <c r="M28" s="327"/>
      <c r="N28" s="327"/>
      <c r="O28" s="327" t="s">
        <v>34</v>
      </c>
      <c r="P28" s="327"/>
      <c r="Q28" s="328"/>
    </row>
    <row r="29" spans="1:17" ht="15" customHeight="1">
      <c r="A29" s="324"/>
      <c r="B29" s="127" t="s">
        <v>35</v>
      </c>
      <c r="C29" s="128" t="s">
        <v>51</v>
      </c>
      <c r="D29" s="103"/>
      <c r="E29" s="129" t="s">
        <v>52</v>
      </c>
      <c r="F29" s="130" t="s">
        <v>189</v>
      </c>
      <c r="G29" s="128" t="s">
        <v>51</v>
      </c>
      <c r="H29" s="103" t="s">
        <v>151</v>
      </c>
      <c r="I29" s="129" t="s">
        <v>52</v>
      </c>
      <c r="J29" s="329" t="s">
        <v>190</v>
      </c>
      <c r="K29" s="330"/>
      <c r="L29" s="128" t="s">
        <v>51</v>
      </c>
      <c r="M29" s="103" t="s">
        <v>151</v>
      </c>
      <c r="N29" s="129" t="s">
        <v>52</v>
      </c>
      <c r="O29" s="331"/>
      <c r="P29" s="331"/>
      <c r="Q29" s="332"/>
    </row>
    <row r="30" spans="1:17" ht="15" customHeight="1">
      <c r="A30" s="325"/>
      <c r="B30" s="131" t="s">
        <v>36</v>
      </c>
      <c r="C30" s="114" t="s">
        <v>51</v>
      </c>
      <c r="D30" s="132" t="s">
        <v>151</v>
      </c>
      <c r="E30" s="133" t="s">
        <v>52</v>
      </c>
      <c r="F30" s="134" t="s">
        <v>36</v>
      </c>
      <c r="G30" s="114" t="s">
        <v>51</v>
      </c>
      <c r="H30" s="132"/>
      <c r="I30" s="133" t="s">
        <v>52</v>
      </c>
      <c r="J30" s="333" t="s">
        <v>36</v>
      </c>
      <c r="K30" s="334"/>
      <c r="L30" s="114" t="s">
        <v>51</v>
      </c>
      <c r="M30" s="132"/>
      <c r="N30" s="133" t="s">
        <v>52</v>
      </c>
      <c r="O30" s="335"/>
      <c r="P30" s="335"/>
      <c r="Q30" s="336"/>
    </row>
    <row r="31" spans="1:17" ht="6.75" customHeight="1">
      <c r="A31" s="300"/>
      <c r="B31" s="300"/>
      <c r="C31" s="300"/>
      <c r="D31" s="300"/>
      <c r="E31" s="300"/>
      <c r="F31" s="300"/>
      <c r="G31" s="300"/>
      <c r="H31" s="300"/>
      <c r="I31" s="300"/>
      <c r="J31" s="300"/>
      <c r="K31" s="300"/>
      <c r="L31" s="300"/>
      <c r="M31" s="300"/>
      <c r="N31" s="300"/>
      <c r="O31" s="300"/>
      <c r="P31" s="300"/>
      <c r="Q31" s="300"/>
    </row>
    <row r="32" spans="1:17" ht="20.25" customHeight="1">
      <c r="A32" s="135" t="s">
        <v>53</v>
      </c>
      <c r="B32" s="337" t="s">
        <v>56</v>
      </c>
      <c r="C32" s="337"/>
      <c r="D32" s="337"/>
      <c r="E32" s="337"/>
      <c r="F32" s="337"/>
      <c r="G32" s="337"/>
      <c r="H32" s="337"/>
      <c r="I32" s="337"/>
      <c r="J32" s="337"/>
      <c r="K32" s="337"/>
      <c r="L32" s="337"/>
      <c r="M32" s="337"/>
      <c r="N32" s="337"/>
      <c r="O32" s="337"/>
      <c r="P32" s="337"/>
      <c r="Q32" s="338"/>
    </row>
    <row r="33" spans="1:17" ht="6.75" customHeight="1">
      <c r="A33" s="300"/>
      <c r="B33" s="300"/>
      <c r="C33" s="300"/>
      <c r="D33" s="300"/>
      <c r="E33" s="300"/>
      <c r="F33" s="300"/>
      <c r="G33" s="300"/>
      <c r="H33" s="300"/>
      <c r="I33" s="300"/>
      <c r="J33" s="300"/>
      <c r="K33" s="300"/>
      <c r="L33" s="300"/>
      <c r="M33" s="300"/>
      <c r="N33" s="300"/>
      <c r="O33" s="300"/>
      <c r="P33" s="300"/>
      <c r="Q33" s="300"/>
    </row>
    <row r="34" spans="1:17" ht="30.75" customHeight="1">
      <c r="A34" s="136" t="s">
        <v>37</v>
      </c>
      <c r="B34" s="339" t="s">
        <v>191</v>
      </c>
      <c r="C34" s="339"/>
      <c r="D34" s="339"/>
      <c r="E34" s="340"/>
      <c r="F34" s="340"/>
      <c r="G34" s="340"/>
      <c r="H34" s="340"/>
      <c r="I34" s="340"/>
      <c r="J34" s="340"/>
      <c r="K34" s="340"/>
      <c r="L34" s="340"/>
      <c r="M34" s="340"/>
      <c r="N34" s="340"/>
      <c r="O34" s="340"/>
      <c r="P34" s="340"/>
      <c r="Q34" s="341"/>
    </row>
    <row r="35" spans="1:17" ht="6.75" customHeight="1">
      <c r="A35" s="300"/>
      <c r="B35" s="300"/>
      <c r="C35" s="300"/>
      <c r="D35" s="300"/>
      <c r="E35" s="300"/>
      <c r="F35" s="300"/>
      <c r="G35" s="300"/>
      <c r="H35" s="300"/>
      <c r="I35" s="300"/>
      <c r="J35" s="300"/>
      <c r="K35" s="300"/>
      <c r="L35" s="300"/>
      <c r="M35" s="300"/>
      <c r="N35" s="300"/>
      <c r="O35" s="300"/>
      <c r="P35" s="300"/>
      <c r="Q35" s="300"/>
    </row>
    <row r="36" spans="1:17" ht="15" customHeight="1">
      <c r="A36" s="304" t="s">
        <v>156</v>
      </c>
      <c r="B36" s="305"/>
      <c r="C36" s="305"/>
      <c r="D36" s="305"/>
      <c r="E36" s="305"/>
      <c r="F36" s="305"/>
      <c r="G36" s="305"/>
      <c r="H36" s="305"/>
      <c r="I36" s="305"/>
      <c r="J36" s="305"/>
      <c r="K36" s="305"/>
      <c r="L36" s="305"/>
      <c r="M36" s="305"/>
      <c r="N36" s="305"/>
      <c r="O36" s="305"/>
      <c r="P36" s="305"/>
      <c r="Q36" s="306"/>
    </row>
    <row r="37" spans="1:17" ht="59.25" customHeight="1">
      <c r="A37" s="307" t="s">
        <v>157</v>
      </c>
      <c r="B37" s="308"/>
      <c r="C37" s="308"/>
      <c r="D37" s="308"/>
      <c r="E37" s="308"/>
      <c r="F37" s="308"/>
      <c r="G37" s="308"/>
      <c r="H37" s="308"/>
      <c r="I37" s="308"/>
      <c r="J37" s="308"/>
      <c r="K37" s="308"/>
      <c r="L37" s="308"/>
      <c r="M37" s="308"/>
      <c r="N37" s="308"/>
      <c r="O37" s="308"/>
      <c r="P37" s="308"/>
      <c r="Q37" s="309"/>
    </row>
    <row r="38" spans="1:17" ht="6.75" customHeight="1">
      <c r="A38" s="300"/>
      <c r="B38" s="300"/>
      <c r="C38" s="300"/>
      <c r="D38" s="300"/>
      <c r="E38" s="300"/>
      <c r="F38" s="300"/>
      <c r="G38" s="300"/>
      <c r="H38" s="300"/>
      <c r="I38" s="300"/>
      <c r="J38" s="300"/>
      <c r="K38" s="300"/>
      <c r="L38" s="300"/>
      <c r="M38" s="300"/>
      <c r="N38" s="300"/>
      <c r="O38" s="300"/>
      <c r="P38" s="300"/>
      <c r="Q38" s="300"/>
    </row>
    <row r="39" spans="1:17" ht="15" customHeight="1">
      <c r="A39" s="310" t="s">
        <v>38</v>
      </c>
      <c r="B39" s="313" t="s">
        <v>39</v>
      </c>
      <c r="C39" s="314"/>
      <c r="D39" s="314"/>
      <c r="E39" s="314"/>
      <c r="F39" s="314"/>
      <c r="G39" s="314"/>
      <c r="H39" s="314"/>
      <c r="I39" s="314"/>
      <c r="J39" s="314"/>
      <c r="K39" s="314"/>
      <c r="L39" s="314"/>
      <c r="M39" s="314"/>
      <c r="N39" s="314"/>
      <c r="O39" s="314"/>
      <c r="P39" s="314"/>
      <c r="Q39" s="315"/>
    </row>
    <row r="40" spans="1:17" ht="15" customHeight="1">
      <c r="A40" s="311"/>
      <c r="B40" s="316" t="s">
        <v>40</v>
      </c>
      <c r="C40" s="317"/>
      <c r="D40" s="317"/>
      <c r="E40" s="317"/>
      <c r="F40" s="317"/>
      <c r="G40" s="317"/>
      <c r="H40" s="317"/>
      <c r="I40" s="317"/>
      <c r="J40" s="317"/>
      <c r="K40" s="317"/>
      <c r="L40" s="317"/>
      <c r="M40" s="317"/>
      <c r="N40" s="317"/>
      <c r="O40" s="317"/>
      <c r="P40" s="317"/>
      <c r="Q40" s="318"/>
    </row>
    <row r="41" spans="1:17" ht="15" customHeight="1">
      <c r="A41" s="312"/>
      <c r="B41" s="319" t="s">
        <v>55</v>
      </c>
      <c r="C41" s="308"/>
      <c r="D41" s="308"/>
      <c r="E41" s="308"/>
      <c r="F41" s="308"/>
      <c r="G41" s="308"/>
      <c r="H41" s="308"/>
      <c r="I41" s="308"/>
      <c r="J41" s="308"/>
      <c r="K41" s="308"/>
      <c r="L41" s="308"/>
      <c r="M41" s="308"/>
      <c r="N41" s="308"/>
      <c r="O41" s="308"/>
      <c r="P41" s="308"/>
      <c r="Q41" s="309"/>
    </row>
    <row r="42" spans="1:17" ht="6" customHeight="1">
      <c r="A42" s="300"/>
      <c r="B42" s="300"/>
      <c r="C42" s="300"/>
      <c r="D42" s="300"/>
      <c r="E42" s="300"/>
      <c r="F42" s="300"/>
      <c r="G42" s="300"/>
      <c r="H42" s="300"/>
      <c r="I42" s="300"/>
      <c r="J42" s="300"/>
      <c r="K42" s="300"/>
      <c r="L42" s="300"/>
      <c r="M42" s="300"/>
      <c r="N42" s="300"/>
      <c r="O42" s="300"/>
      <c r="P42" s="300"/>
      <c r="Q42" s="300"/>
    </row>
    <row r="43" spans="1:17" ht="32.25" customHeight="1">
      <c r="A43" s="302" t="s">
        <v>54</v>
      </c>
      <c r="B43" s="300"/>
      <c r="C43" s="300"/>
      <c r="D43" s="300"/>
      <c r="E43" s="300"/>
      <c r="F43" s="300"/>
      <c r="G43" s="300"/>
      <c r="H43" s="300"/>
      <c r="I43" s="300"/>
      <c r="J43" s="300"/>
      <c r="K43" s="300"/>
      <c r="L43" s="300"/>
      <c r="M43" s="300"/>
      <c r="N43" s="300"/>
      <c r="O43" s="300"/>
      <c r="P43" s="300"/>
      <c r="Q43" s="300"/>
    </row>
    <row r="44" spans="1:17">
      <c r="A44" s="300"/>
      <c r="B44" s="300"/>
      <c r="C44" s="300"/>
      <c r="D44" s="300"/>
      <c r="E44" s="300"/>
      <c r="F44" s="300"/>
      <c r="G44" s="300"/>
      <c r="H44" s="300"/>
      <c r="I44" s="300"/>
      <c r="J44" s="300"/>
      <c r="K44" s="300"/>
      <c r="L44" s="300"/>
      <c r="M44" s="300"/>
      <c r="N44" s="300"/>
      <c r="O44" s="300"/>
      <c r="P44" s="300"/>
      <c r="Q44" s="300"/>
    </row>
    <row r="45" spans="1:17">
      <c r="A45" s="300" t="s">
        <v>192</v>
      </c>
      <c r="B45" s="300"/>
      <c r="C45" s="300"/>
      <c r="D45" s="300"/>
      <c r="E45" s="300"/>
      <c r="F45" s="300"/>
      <c r="G45" s="300"/>
      <c r="H45" s="300"/>
      <c r="I45" s="300"/>
      <c r="J45" s="300"/>
      <c r="K45" s="300"/>
      <c r="L45" s="300"/>
      <c r="M45" s="300"/>
      <c r="N45" s="300"/>
      <c r="O45" s="300"/>
      <c r="P45" s="300"/>
      <c r="Q45" s="300"/>
    </row>
    <row r="46" spans="1:17">
      <c r="A46" s="300"/>
      <c r="B46" s="300"/>
      <c r="C46" s="300"/>
      <c r="D46" s="300"/>
      <c r="E46" s="300"/>
      <c r="F46" s="300"/>
      <c r="G46" s="300"/>
      <c r="H46" s="300"/>
      <c r="I46" s="300"/>
      <c r="J46" s="300"/>
      <c r="K46" s="300"/>
      <c r="L46" s="300"/>
      <c r="M46" s="300"/>
      <c r="N46" s="300"/>
      <c r="O46" s="300"/>
      <c r="P46" s="300"/>
      <c r="Q46" s="300"/>
    </row>
    <row r="47" spans="1:17" ht="14.25">
      <c r="A47" s="300"/>
      <c r="B47" s="300"/>
      <c r="C47" s="300"/>
      <c r="D47" s="300"/>
      <c r="E47" s="300"/>
      <c r="F47" s="303" t="s">
        <v>41</v>
      </c>
      <c r="G47" s="303"/>
      <c r="H47" s="303"/>
      <c r="I47" s="303"/>
      <c r="J47" s="303"/>
      <c r="K47" s="303"/>
      <c r="L47" s="303"/>
      <c r="M47" s="303"/>
      <c r="N47" s="303"/>
      <c r="O47" s="300" t="s">
        <v>42</v>
      </c>
      <c r="P47" s="300"/>
      <c r="Q47" s="300"/>
    </row>
    <row r="48" spans="1:17">
      <c r="A48" s="300"/>
      <c r="B48" s="300"/>
      <c r="C48" s="300"/>
      <c r="D48" s="300"/>
      <c r="E48" s="300"/>
      <c r="F48" s="300"/>
      <c r="G48" s="300"/>
      <c r="H48" s="300"/>
      <c r="I48" s="300"/>
      <c r="J48" s="300"/>
      <c r="K48" s="300"/>
      <c r="L48" s="300"/>
      <c r="M48" s="300"/>
      <c r="N48" s="300"/>
      <c r="O48" s="300"/>
      <c r="P48" s="300"/>
      <c r="Q48" s="300"/>
    </row>
    <row r="49" spans="1:17" ht="14.25">
      <c r="A49" s="301" t="s">
        <v>158</v>
      </c>
      <c r="B49" s="301"/>
      <c r="C49" s="301"/>
      <c r="D49" s="301"/>
      <c r="E49" s="301"/>
      <c r="F49" s="301"/>
      <c r="G49" s="301"/>
      <c r="H49" s="301"/>
      <c r="I49" s="301"/>
      <c r="J49" s="301"/>
      <c r="K49" s="301"/>
      <c r="L49" s="301"/>
      <c r="M49" s="301"/>
      <c r="N49" s="301"/>
      <c r="O49" s="301"/>
      <c r="P49" s="301"/>
      <c r="Q49" s="301"/>
    </row>
    <row r="50" spans="1:17">
      <c r="A50" s="137"/>
      <c r="B50" s="137"/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137"/>
      <c r="Q50" s="137"/>
    </row>
    <row r="51" spans="1:17">
      <c r="A51" s="137"/>
      <c r="B51" s="137"/>
      <c r="C51" s="137"/>
      <c r="D51" s="137"/>
      <c r="E51" s="137"/>
      <c r="F51" s="137"/>
      <c r="G51" s="137"/>
      <c r="H51" s="137"/>
      <c r="I51" s="137"/>
      <c r="J51" s="137"/>
      <c r="K51" s="137"/>
      <c r="L51" s="137"/>
      <c r="M51" s="137"/>
      <c r="N51" s="137"/>
      <c r="O51" s="137"/>
      <c r="P51" s="137"/>
      <c r="Q51" s="137"/>
    </row>
  </sheetData>
  <mergeCells count="87">
    <mergeCell ref="B6:F6"/>
    <mergeCell ref="G6:K6"/>
    <mergeCell ref="L6:Q6"/>
    <mergeCell ref="C1:Q1"/>
    <mergeCell ref="A2:Q2"/>
    <mergeCell ref="A3:Q3"/>
    <mergeCell ref="A4:Q4"/>
    <mergeCell ref="A5:Q5"/>
    <mergeCell ref="B7:F7"/>
    <mergeCell ref="G7:K7"/>
    <mergeCell ref="L7:Q7"/>
    <mergeCell ref="B8:F8"/>
    <mergeCell ref="G8:K8"/>
    <mergeCell ref="L8:Q8"/>
    <mergeCell ref="G9:K9"/>
    <mergeCell ref="L9:Q9"/>
    <mergeCell ref="B10:Q10"/>
    <mergeCell ref="B11:Q11"/>
    <mergeCell ref="O18:Q18"/>
    <mergeCell ref="J17:N17"/>
    <mergeCell ref="O17:Q17"/>
    <mergeCell ref="J18:N18"/>
    <mergeCell ref="J14:N14"/>
    <mergeCell ref="O14:Q14"/>
    <mergeCell ref="J15:N15"/>
    <mergeCell ref="O15:Q15"/>
    <mergeCell ref="J16:N16"/>
    <mergeCell ref="O16:Q16"/>
    <mergeCell ref="B9:F9"/>
    <mergeCell ref="A19:Q19"/>
    <mergeCell ref="A20:A21"/>
    <mergeCell ref="C20:F20"/>
    <mergeCell ref="J20:M20"/>
    <mergeCell ref="C21:F21"/>
    <mergeCell ref="J21:K21"/>
    <mergeCell ref="M21:N21"/>
    <mergeCell ref="O21:Q21"/>
    <mergeCell ref="A12:A18"/>
    <mergeCell ref="B12:E12"/>
    <mergeCell ref="F12:I12"/>
    <mergeCell ref="J12:N12"/>
    <mergeCell ref="O12:Q12"/>
    <mergeCell ref="J13:N13"/>
    <mergeCell ref="O13:Q13"/>
    <mergeCell ref="A22:Q22"/>
    <mergeCell ref="A23:A25"/>
    <mergeCell ref="C23:H23"/>
    <mergeCell ref="I23:J23"/>
    <mergeCell ref="K23:N23"/>
    <mergeCell ref="P23:Q23"/>
    <mergeCell ref="C24:H24"/>
    <mergeCell ref="I24:J24"/>
    <mergeCell ref="K24:Q24"/>
    <mergeCell ref="C25:Q25"/>
    <mergeCell ref="A35:Q35"/>
    <mergeCell ref="A26:Q26"/>
    <mergeCell ref="B27:Q27"/>
    <mergeCell ref="A28:A30"/>
    <mergeCell ref="B28:E28"/>
    <mergeCell ref="F28:I28"/>
    <mergeCell ref="J28:N28"/>
    <mergeCell ref="O28:Q28"/>
    <mergeCell ref="J29:K29"/>
    <mergeCell ref="O29:Q29"/>
    <mergeCell ref="J30:K30"/>
    <mergeCell ref="O30:Q30"/>
    <mergeCell ref="A31:Q31"/>
    <mergeCell ref="B32:Q32"/>
    <mergeCell ref="A33:Q33"/>
    <mergeCell ref="B34:Q34"/>
    <mergeCell ref="A36:Q36"/>
    <mergeCell ref="A37:Q37"/>
    <mergeCell ref="A38:Q38"/>
    <mergeCell ref="A39:A41"/>
    <mergeCell ref="B39:Q39"/>
    <mergeCell ref="B40:Q40"/>
    <mergeCell ref="B41:Q41"/>
    <mergeCell ref="A48:Q48"/>
    <mergeCell ref="A49:Q49"/>
    <mergeCell ref="A42:Q42"/>
    <mergeCell ref="A43:Q43"/>
    <mergeCell ref="A44:Q44"/>
    <mergeCell ref="A45:Q45"/>
    <mergeCell ref="A46:Q46"/>
    <mergeCell ref="A47:E47"/>
    <mergeCell ref="F47:N47"/>
    <mergeCell ref="O47:Q47"/>
  </mergeCells>
  <phoneticPr fontId="4" type="noConversion"/>
  <hyperlinks>
    <hyperlink ref="B11" r:id="rId1" xr:uid="{00000000-0004-0000-0300-000000000000}"/>
  </hyperlinks>
  <printOptions horizontalCentered="1"/>
  <pageMargins left="7.874015748031496E-2" right="7.874015748031496E-2" top="0.59055118110236227" bottom="0.59055118110236227" header="0.31496062992125984" footer="0.31496062992125984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S23"/>
  <sheetViews>
    <sheetView zoomScaleNormal="100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U19" sqref="U19:Y19"/>
    </sheetView>
  </sheetViews>
  <sheetFormatPr defaultRowHeight="24.95" customHeight="1"/>
  <cols>
    <col min="1" max="1" width="3.88671875" style="1" customWidth="1"/>
    <col min="2" max="2" width="7.44140625" style="1" customWidth="1"/>
    <col min="3" max="3" width="1.88671875" style="1" customWidth="1"/>
    <col min="4" max="4" width="2.77734375" style="1" customWidth="1"/>
    <col min="5" max="5" width="3.21875" style="1" customWidth="1"/>
    <col min="6" max="6" width="2.77734375" style="1" customWidth="1"/>
    <col min="7" max="9" width="3.33203125" style="1" customWidth="1"/>
    <col min="10" max="10" width="3" style="1" customWidth="1"/>
    <col min="11" max="12" width="2.77734375" style="1" customWidth="1"/>
    <col min="13" max="13" width="3.33203125" style="1" customWidth="1"/>
    <col min="14" max="14" width="3.5546875" style="1" customWidth="1"/>
    <col min="15" max="15" width="3.77734375" style="1" customWidth="1"/>
    <col min="16" max="16" width="2.77734375" style="1" customWidth="1"/>
    <col min="17" max="17" width="3.33203125" style="1" customWidth="1"/>
    <col min="18" max="18" width="2.77734375" style="1" customWidth="1"/>
    <col min="19" max="19" width="3.88671875" style="1" customWidth="1"/>
    <col min="20" max="20" width="2.77734375" style="1" customWidth="1"/>
    <col min="21" max="21" width="3.33203125" style="1" customWidth="1"/>
    <col min="22" max="24" width="2.77734375" style="1" customWidth="1"/>
    <col min="25" max="26" width="3.33203125" style="1" customWidth="1"/>
    <col min="27" max="28" width="2.77734375" style="1" customWidth="1"/>
    <col min="29" max="29" width="3.33203125" style="1" customWidth="1"/>
    <col min="30" max="30" width="1.6640625" style="1" customWidth="1"/>
    <col min="31" max="31" width="8.21875" style="1" customWidth="1"/>
    <col min="32" max="32" width="7.77734375" style="1" customWidth="1"/>
    <col min="33" max="33" width="7.88671875" style="1" customWidth="1"/>
    <col min="34" max="34" width="13" style="1" customWidth="1"/>
    <col min="35" max="35" width="9.44140625" style="1" customWidth="1"/>
    <col min="36" max="37" width="9.5546875" style="1" customWidth="1"/>
    <col min="38" max="38" width="20" style="1" customWidth="1"/>
    <col min="39" max="39" width="22.21875" style="1" customWidth="1"/>
    <col min="40" max="40" width="54.44140625" style="38" customWidth="1"/>
    <col min="41" max="16384" width="8.88671875" style="1"/>
  </cols>
  <sheetData>
    <row r="1" spans="1:45" ht="33" customHeight="1" thickBot="1">
      <c r="A1" s="293" t="s">
        <v>118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293"/>
      <c r="Y1" s="293"/>
      <c r="Z1" s="293"/>
      <c r="AA1" s="293"/>
      <c r="AB1" s="293"/>
      <c r="AC1" s="293"/>
      <c r="AD1" s="293"/>
      <c r="AE1" s="287"/>
      <c r="AF1" s="287"/>
      <c r="AG1" s="287"/>
      <c r="AH1" s="37"/>
      <c r="AI1" s="37"/>
    </row>
    <row r="2" spans="1:45" ht="18" customHeight="1">
      <c r="A2" s="291" t="s">
        <v>65</v>
      </c>
      <c r="B2" s="292"/>
      <c r="C2" s="225"/>
      <c r="D2" s="226"/>
      <c r="E2" s="59"/>
      <c r="F2" s="59"/>
      <c r="G2" s="60" t="s">
        <v>78</v>
      </c>
      <c r="H2" s="43" t="s">
        <v>51</v>
      </c>
      <c r="I2" s="75" t="b">
        <v>0</v>
      </c>
      <c r="J2" s="44" t="s">
        <v>52</v>
      </c>
      <c r="K2" s="232" t="s">
        <v>80</v>
      </c>
      <c r="L2" s="232"/>
      <c r="M2" s="232"/>
      <c r="N2" s="232"/>
      <c r="O2" s="232"/>
      <c r="P2" s="43" t="s">
        <v>51</v>
      </c>
      <c r="Q2" s="75" t="b">
        <v>1</v>
      </c>
      <c r="R2" s="44" t="s">
        <v>52</v>
      </c>
      <c r="S2" s="232" t="s">
        <v>82</v>
      </c>
      <c r="T2" s="232"/>
      <c r="U2" s="232"/>
      <c r="V2" s="232"/>
      <c r="W2" s="232"/>
      <c r="X2" s="232"/>
      <c r="Y2" s="43" t="s">
        <v>51</v>
      </c>
      <c r="Z2" s="75" t="b">
        <v>0</v>
      </c>
      <c r="AA2" s="44" t="s">
        <v>52</v>
      </c>
      <c r="AB2" s="216" t="str" cm="1">
        <f t="array" ref="AB2">_xlfn.IFNA(_xlfn.IFS($Z$2=TRUE,"1학기 / 하계방학",$I$2=TRUE,"하계방학",$Q$2=TRUE,"1학기"),"")</f>
        <v>1학기</v>
      </c>
      <c r="AC2" s="216"/>
      <c r="AD2" s="217"/>
      <c r="AE2" s="38"/>
    </row>
    <row r="3" spans="1:45" ht="18" customHeight="1">
      <c r="A3" s="234" t="s">
        <v>66</v>
      </c>
      <c r="B3" s="235"/>
      <c r="C3" s="242" t="s">
        <v>79</v>
      </c>
      <c r="D3" s="243"/>
      <c r="E3" s="243"/>
      <c r="F3" s="243"/>
      <c r="G3" s="243"/>
      <c r="H3" s="45" t="s">
        <v>51</v>
      </c>
      <c r="I3" s="76"/>
      <c r="J3" s="46" t="s">
        <v>52</v>
      </c>
      <c r="K3" s="231" t="s">
        <v>81</v>
      </c>
      <c r="L3" s="231"/>
      <c r="M3" s="231"/>
      <c r="N3" s="231"/>
      <c r="O3" s="231"/>
      <c r="P3" s="45" t="s">
        <v>51</v>
      </c>
      <c r="Q3" s="76"/>
      <c r="R3" s="46" t="s">
        <v>52</v>
      </c>
      <c r="S3" s="223"/>
      <c r="T3" s="223"/>
      <c r="U3" s="223"/>
      <c r="V3" s="223"/>
      <c r="W3" s="223"/>
      <c r="X3" s="223"/>
      <c r="Y3" s="223"/>
      <c r="Z3" s="223"/>
      <c r="AA3" s="223"/>
      <c r="AB3" s="223"/>
      <c r="AC3" s="223"/>
      <c r="AD3" s="224"/>
      <c r="AE3" s="38"/>
    </row>
    <row r="4" spans="1:45" ht="18" customHeight="1">
      <c r="A4" s="233" t="s">
        <v>67</v>
      </c>
      <c r="B4" s="152"/>
      <c r="C4" s="289">
        <v>20</v>
      </c>
      <c r="D4" s="290"/>
      <c r="E4" s="91">
        <v>23</v>
      </c>
      <c r="F4" s="42" t="s">
        <v>73</v>
      </c>
      <c r="G4" s="91">
        <v>7</v>
      </c>
      <c r="H4" s="47" t="s">
        <v>74</v>
      </c>
      <c r="I4" s="92">
        <v>1</v>
      </c>
      <c r="J4" s="47" t="s">
        <v>75</v>
      </c>
      <c r="K4" s="154" t="s">
        <v>76</v>
      </c>
      <c r="L4" s="154"/>
      <c r="M4" s="299">
        <v>20</v>
      </c>
      <c r="N4" s="299"/>
      <c r="O4" s="92">
        <v>23</v>
      </c>
      <c r="P4" s="47" t="s">
        <v>73</v>
      </c>
      <c r="Q4" s="92">
        <v>8</v>
      </c>
      <c r="R4" s="47" t="s">
        <v>77</v>
      </c>
      <c r="S4" s="93">
        <v>31</v>
      </c>
      <c r="T4" s="48" t="s">
        <v>75</v>
      </c>
      <c r="U4" s="218" t="s">
        <v>194</v>
      </c>
      <c r="V4" s="218"/>
      <c r="W4" s="218"/>
      <c r="X4" s="218"/>
      <c r="Y4" s="218"/>
      <c r="Z4" s="218"/>
      <c r="AA4" s="218"/>
      <c r="AB4" s="218"/>
      <c r="AC4" s="218"/>
      <c r="AD4" s="219"/>
      <c r="AE4" s="38"/>
    </row>
    <row r="5" spans="1:45" ht="18" customHeight="1">
      <c r="A5" s="234" t="s">
        <v>68</v>
      </c>
      <c r="B5" s="235"/>
      <c r="C5" s="242" t="s">
        <v>83</v>
      </c>
      <c r="D5" s="243"/>
      <c r="E5" s="243"/>
      <c r="F5" s="243"/>
      <c r="G5" s="91">
        <v>9</v>
      </c>
      <c r="H5" s="41" t="s">
        <v>84</v>
      </c>
      <c r="I5" s="94" t="s">
        <v>166</v>
      </c>
      <c r="J5" s="46" t="s">
        <v>85</v>
      </c>
      <c r="K5" s="154" t="s">
        <v>76</v>
      </c>
      <c r="L5" s="154"/>
      <c r="M5" s="231" t="s">
        <v>86</v>
      </c>
      <c r="N5" s="231"/>
      <c r="O5" s="92">
        <v>6</v>
      </c>
      <c r="P5" s="41" t="s">
        <v>84</v>
      </c>
      <c r="Q5" s="94" t="s">
        <v>166</v>
      </c>
      <c r="R5" s="46" t="s">
        <v>85</v>
      </c>
      <c r="S5" s="213"/>
      <c r="T5" s="213"/>
      <c r="U5" s="213"/>
      <c r="V5" s="213"/>
      <c r="W5" s="213"/>
      <c r="X5" s="213"/>
      <c r="Y5" s="213"/>
      <c r="Z5" s="213"/>
      <c r="AA5" s="213"/>
      <c r="AB5" s="213"/>
      <c r="AC5" s="213"/>
      <c r="AD5" s="214"/>
      <c r="AE5" s="38"/>
    </row>
    <row r="6" spans="1:45" ht="18" customHeight="1">
      <c r="A6" s="233" t="s">
        <v>69</v>
      </c>
      <c r="B6" s="152"/>
      <c r="C6" s="231" t="s">
        <v>87</v>
      </c>
      <c r="D6" s="231"/>
      <c r="E6" s="76" t="b">
        <v>1</v>
      </c>
      <c r="F6" s="46" t="s">
        <v>52</v>
      </c>
      <c r="G6" s="231" t="s">
        <v>88</v>
      </c>
      <c r="H6" s="231"/>
      <c r="I6" s="76" t="b">
        <v>1</v>
      </c>
      <c r="J6" s="46" t="s">
        <v>52</v>
      </c>
      <c r="K6" s="231" t="s">
        <v>89</v>
      </c>
      <c r="L6" s="231"/>
      <c r="M6" s="76" t="b">
        <v>1</v>
      </c>
      <c r="N6" s="46" t="s">
        <v>52</v>
      </c>
      <c r="O6" s="231" t="s">
        <v>90</v>
      </c>
      <c r="P6" s="231"/>
      <c r="Q6" s="76" t="b">
        <v>1</v>
      </c>
      <c r="R6" s="46" t="s">
        <v>52</v>
      </c>
      <c r="S6" s="231" t="s">
        <v>91</v>
      </c>
      <c r="T6" s="231"/>
      <c r="U6" s="76" t="b">
        <v>1</v>
      </c>
      <c r="V6" s="46" t="s">
        <v>52</v>
      </c>
      <c r="W6" s="231" t="s">
        <v>92</v>
      </c>
      <c r="X6" s="231"/>
      <c r="Y6" s="76" t="b">
        <v>0</v>
      </c>
      <c r="Z6" s="46" t="s">
        <v>52</v>
      </c>
      <c r="AA6" s="231" t="s">
        <v>93</v>
      </c>
      <c r="AB6" s="231"/>
      <c r="AC6" s="76" t="b">
        <v>0</v>
      </c>
      <c r="AD6" s="49" t="s">
        <v>52</v>
      </c>
      <c r="AE6" s="78" t="str">
        <f>IF(E$6=TRUE,"월","")</f>
        <v>월</v>
      </c>
      <c r="AF6" s="78" t="str">
        <f>IF($I$6=TRUE,"화","")</f>
        <v>화</v>
      </c>
      <c r="AG6" s="78" t="str">
        <f>IF($M$6=TRUE,"수","")</f>
        <v>수</v>
      </c>
      <c r="AH6" s="78" t="str">
        <f>IF($Q$6=TRUE,"목","")</f>
        <v>목</v>
      </c>
      <c r="AI6" s="78" t="str">
        <f>IF($U$6=TRUE,"금","")</f>
        <v>금</v>
      </c>
      <c r="AJ6" s="78" t="str">
        <f>IF($Y$6=TRUE,"토","")</f>
        <v/>
      </c>
      <c r="AK6" s="78" t="str">
        <f>IF($AC$6=TRUE,"일","")</f>
        <v/>
      </c>
      <c r="AL6" s="38"/>
      <c r="AM6" s="38"/>
    </row>
    <row r="7" spans="1:45" ht="18" customHeight="1">
      <c r="A7" s="234" t="s">
        <v>70</v>
      </c>
      <c r="B7" s="235"/>
      <c r="C7" s="244" t="s">
        <v>94</v>
      </c>
      <c r="D7" s="244"/>
      <c r="E7" s="244"/>
      <c r="F7" s="244"/>
      <c r="G7" s="244"/>
      <c r="H7" s="27" t="s">
        <v>51</v>
      </c>
      <c r="I7" s="64"/>
      <c r="J7" s="5" t="s">
        <v>52</v>
      </c>
      <c r="K7" s="247" t="s">
        <v>95</v>
      </c>
      <c r="L7" s="247"/>
      <c r="M7" s="247"/>
      <c r="N7" s="247"/>
      <c r="O7" s="247"/>
      <c r="P7" s="27" t="s">
        <v>51</v>
      </c>
      <c r="Q7" s="64"/>
      <c r="R7" s="5" t="s">
        <v>52</v>
      </c>
      <c r="S7" s="247" t="s">
        <v>96</v>
      </c>
      <c r="T7" s="247"/>
      <c r="U7" s="247"/>
      <c r="V7" s="247"/>
      <c r="W7" s="247"/>
      <c r="X7" s="247"/>
      <c r="Y7" s="27" t="s">
        <v>51</v>
      </c>
      <c r="Z7" s="64"/>
      <c r="AA7" s="5" t="s">
        <v>52</v>
      </c>
      <c r="AB7" s="220"/>
      <c r="AC7" s="220"/>
      <c r="AD7" s="221"/>
      <c r="AE7" s="38"/>
    </row>
    <row r="8" spans="1:45" ht="18" customHeight="1">
      <c r="A8" s="236" t="s">
        <v>71</v>
      </c>
      <c r="B8" s="237"/>
      <c r="C8" s="245" t="s">
        <v>97</v>
      </c>
      <c r="D8" s="245"/>
      <c r="E8" s="245"/>
      <c r="F8" s="245"/>
      <c r="G8" s="245"/>
      <c r="H8" s="245"/>
      <c r="I8" s="245"/>
      <c r="J8" s="245"/>
      <c r="K8" s="245"/>
      <c r="L8" s="245"/>
      <c r="M8" s="245"/>
      <c r="N8" s="245"/>
      <c r="O8" s="245"/>
      <c r="P8" s="245"/>
      <c r="Q8" s="245"/>
      <c r="R8" s="245"/>
      <c r="S8" s="245"/>
      <c r="T8" s="245"/>
      <c r="U8" s="245"/>
      <c r="V8" s="245"/>
      <c r="W8" s="245"/>
      <c r="X8" s="245"/>
      <c r="Y8" s="245"/>
      <c r="Z8" s="245"/>
      <c r="AA8" s="245"/>
      <c r="AB8" s="245"/>
      <c r="AC8" s="245"/>
      <c r="AD8" s="246"/>
      <c r="AE8" s="39"/>
      <c r="AQ8" s="38"/>
      <c r="AR8" s="38"/>
      <c r="AS8" s="38"/>
    </row>
    <row r="9" spans="1:45" ht="18" customHeight="1">
      <c r="A9" s="238" t="s">
        <v>72</v>
      </c>
      <c r="B9" s="239"/>
      <c r="C9" s="41" t="s">
        <v>161</v>
      </c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P9" s="46"/>
      <c r="Q9" s="63"/>
      <c r="T9" s="46" t="s">
        <v>98</v>
      </c>
      <c r="U9" s="76" t="b">
        <v>0</v>
      </c>
      <c r="V9" s="46" t="s">
        <v>52</v>
      </c>
      <c r="W9" s="231" t="s">
        <v>99</v>
      </c>
      <c r="X9" s="231"/>
      <c r="Y9" s="77" t="b">
        <v>0</v>
      </c>
      <c r="Z9" s="72" t="s">
        <v>160</v>
      </c>
      <c r="AA9" s="74"/>
      <c r="AB9" s="77" t="str" cm="1">
        <f t="array" ref="AB9">_xlfn.IFS(CONCATENATE($U$9,$Y$9)="FALSEFALSE","",$Y$9=TRUE,"[체결하지 않으며], 4대보험 중 산재보험 외 다른 보험 등에 [가입하지 않는다].",$U$9=TRUE,"[체결하며], 4대보험 중 산재보험 외 다른 보험 등에 [가입한다].")</f>
        <v/>
      </c>
      <c r="AC9" s="77"/>
      <c r="AD9" s="73"/>
      <c r="AE9" s="38"/>
      <c r="AQ9" s="38"/>
      <c r="AR9" s="38"/>
      <c r="AS9" s="38"/>
    </row>
    <row r="10" spans="1:45" ht="18" customHeight="1" thickBot="1">
      <c r="A10" s="240"/>
      <c r="B10" s="241"/>
      <c r="C10" s="285" t="s">
        <v>100</v>
      </c>
      <c r="D10" s="285"/>
      <c r="E10" s="285"/>
      <c r="F10" s="285"/>
      <c r="G10" s="285"/>
      <c r="H10" s="285"/>
      <c r="I10" s="285"/>
      <c r="J10" s="285"/>
      <c r="K10" s="285"/>
      <c r="L10" s="285"/>
      <c r="M10" s="285"/>
      <c r="N10" s="285"/>
      <c r="O10" s="285"/>
      <c r="P10" s="285"/>
      <c r="Q10" s="285"/>
      <c r="R10" s="285"/>
      <c r="S10" s="285"/>
      <c r="T10" s="285"/>
      <c r="U10" s="285"/>
      <c r="V10" s="285"/>
      <c r="W10" s="285"/>
      <c r="X10" s="285"/>
      <c r="Y10" s="285"/>
      <c r="Z10" s="285"/>
      <c r="AA10" s="285"/>
      <c r="AB10" s="285"/>
      <c r="AC10" s="285"/>
      <c r="AD10" s="286"/>
      <c r="AE10" s="38"/>
      <c r="AQ10" s="38"/>
      <c r="AR10" s="38"/>
      <c r="AS10" s="38"/>
    </row>
    <row r="11" spans="1:45" ht="14.25" thickBot="1">
      <c r="A11" s="267"/>
      <c r="B11" s="267"/>
      <c r="C11" s="267"/>
      <c r="D11" s="267"/>
      <c r="E11" s="267"/>
      <c r="F11" s="267"/>
      <c r="G11" s="267"/>
      <c r="H11" s="267"/>
      <c r="I11" s="267"/>
      <c r="J11" s="267"/>
      <c r="K11" s="267"/>
      <c r="L11" s="267"/>
      <c r="M11" s="267"/>
      <c r="N11" s="267"/>
      <c r="O11" s="267"/>
      <c r="P11" s="267"/>
      <c r="Q11" s="267"/>
      <c r="R11" s="267"/>
      <c r="S11" s="267"/>
      <c r="T11" s="267"/>
      <c r="U11" s="267"/>
      <c r="V11" s="267"/>
      <c r="W11" s="267"/>
      <c r="X11" s="267"/>
      <c r="Y11" s="267"/>
      <c r="Z11" s="267"/>
      <c r="AA11" s="267"/>
      <c r="AB11" s="267"/>
      <c r="AC11" s="267"/>
      <c r="AD11" s="267"/>
      <c r="AE11" s="40"/>
    </row>
    <row r="12" spans="1:45" ht="18" customHeight="1">
      <c r="A12" s="254" t="s">
        <v>101</v>
      </c>
      <c r="B12" s="255"/>
      <c r="C12" s="256" t="s">
        <v>102</v>
      </c>
      <c r="D12" s="257"/>
      <c r="E12" s="257"/>
      <c r="F12" s="258"/>
      <c r="G12" s="281" t="s">
        <v>110</v>
      </c>
      <c r="H12" s="281"/>
      <c r="I12" s="281"/>
      <c r="J12" s="281"/>
      <c r="K12" s="281"/>
      <c r="L12" s="281"/>
      <c r="M12" s="281"/>
      <c r="N12" s="281"/>
      <c r="O12" s="281"/>
      <c r="P12" s="50" t="s">
        <v>107</v>
      </c>
      <c r="Q12" s="282" t="s">
        <v>193</v>
      </c>
      <c r="R12" s="282"/>
      <c r="S12" s="283" t="s">
        <v>103</v>
      </c>
      <c r="T12" s="283"/>
      <c r="U12" s="51" t="s">
        <v>104</v>
      </c>
      <c r="V12" s="52" t="s">
        <v>51</v>
      </c>
      <c r="W12" s="284">
        <v>2010580</v>
      </c>
      <c r="X12" s="284"/>
      <c r="Y12" s="284"/>
      <c r="Z12" s="284"/>
      <c r="AA12" s="53" t="s">
        <v>108</v>
      </c>
      <c r="AB12" s="252"/>
      <c r="AC12" s="252"/>
      <c r="AD12" s="253"/>
      <c r="AE12" s="40"/>
    </row>
    <row r="13" spans="1:45" ht="18" customHeight="1">
      <c r="A13" s="238"/>
      <c r="B13" s="239"/>
      <c r="C13" s="259" t="s">
        <v>105</v>
      </c>
      <c r="D13" s="260"/>
      <c r="E13" s="260"/>
      <c r="F13" s="261"/>
      <c r="G13" s="278" t="s">
        <v>109</v>
      </c>
      <c r="H13" s="278"/>
      <c r="I13" s="278"/>
      <c r="J13" s="278"/>
      <c r="K13" s="278"/>
      <c r="L13" s="278"/>
      <c r="M13" s="278"/>
      <c r="N13" s="45" t="s">
        <v>51</v>
      </c>
      <c r="O13" s="227">
        <v>15000</v>
      </c>
      <c r="P13" s="227"/>
      <c r="Q13" s="227"/>
      <c r="R13" s="227"/>
      <c r="S13" s="46" t="s">
        <v>108</v>
      </c>
      <c r="T13" s="61"/>
      <c r="U13" s="278" t="s">
        <v>114</v>
      </c>
      <c r="V13" s="278"/>
      <c r="W13" s="278"/>
      <c r="X13" s="278"/>
      <c r="Y13" s="278"/>
      <c r="Z13" s="278"/>
      <c r="AA13" s="278"/>
      <c r="AB13" s="278"/>
      <c r="AC13" s="278"/>
      <c r="AD13" s="279"/>
      <c r="AE13" s="40"/>
    </row>
    <row r="14" spans="1:45" ht="18" customHeight="1">
      <c r="A14" s="238"/>
      <c r="B14" s="239"/>
      <c r="C14" s="262" t="s">
        <v>106</v>
      </c>
      <c r="D14" s="263"/>
      <c r="E14" s="263"/>
      <c r="F14" s="264"/>
      <c r="G14" s="280" t="s">
        <v>111</v>
      </c>
      <c r="H14" s="280"/>
      <c r="I14" s="95"/>
      <c r="J14" s="5" t="s">
        <v>115</v>
      </c>
      <c r="K14" s="247" t="s">
        <v>112</v>
      </c>
      <c r="L14" s="247"/>
      <c r="M14" s="280" t="s">
        <v>113</v>
      </c>
      <c r="N14" s="280"/>
      <c r="O14" s="96">
        <v>5</v>
      </c>
      <c r="P14" s="5" t="s">
        <v>115</v>
      </c>
      <c r="Q14" s="54"/>
      <c r="R14" s="223" t="s">
        <v>116</v>
      </c>
      <c r="S14" s="223"/>
      <c r="T14" s="223"/>
      <c r="U14" s="223"/>
      <c r="V14" s="223"/>
      <c r="W14" s="223"/>
      <c r="X14" s="223"/>
      <c r="Y14" s="223"/>
      <c r="Z14" s="223"/>
      <c r="AA14" s="223"/>
      <c r="AB14" s="223"/>
      <c r="AC14" s="223"/>
      <c r="AD14" s="224"/>
      <c r="AE14" s="40"/>
    </row>
    <row r="15" spans="1:45" ht="18" customHeight="1" thickBot="1">
      <c r="A15" s="228" t="s">
        <v>117</v>
      </c>
      <c r="B15" s="229"/>
      <c r="C15" s="229"/>
      <c r="D15" s="229"/>
      <c r="E15" s="229"/>
      <c r="F15" s="230"/>
      <c r="G15" s="294" t="s">
        <v>119</v>
      </c>
      <c r="H15" s="295"/>
      <c r="I15" s="66"/>
      <c r="J15" s="55" t="s">
        <v>52</v>
      </c>
      <c r="K15" s="296"/>
      <c r="L15" s="296"/>
      <c r="M15" s="295" t="s">
        <v>120</v>
      </c>
      <c r="N15" s="295"/>
      <c r="O15" s="65"/>
      <c r="P15" s="55" t="s">
        <v>52</v>
      </c>
      <c r="Q15" s="56"/>
      <c r="R15" s="297" t="s">
        <v>121</v>
      </c>
      <c r="S15" s="297"/>
      <c r="T15" s="297"/>
      <c r="U15" s="65"/>
      <c r="V15" s="55" t="s">
        <v>52</v>
      </c>
      <c r="W15" s="56"/>
      <c r="X15" s="295" t="s">
        <v>122</v>
      </c>
      <c r="Y15" s="295"/>
      <c r="Z15" s="295"/>
      <c r="AA15" s="295"/>
      <c r="AB15" s="295"/>
      <c r="AC15" s="295"/>
      <c r="AD15" s="298"/>
      <c r="AE15" s="40"/>
    </row>
    <row r="16" spans="1:45" ht="21" customHeight="1">
      <c r="A16" s="222"/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  <c r="M16" s="222"/>
      <c r="N16" s="222"/>
      <c r="O16" s="222"/>
      <c r="P16" s="222"/>
      <c r="Q16" s="222"/>
      <c r="R16" s="222"/>
      <c r="S16" s="222"/>
      <c r="T16" s="222"/>
      <c r="U16" s="222"/>
      <c r="V16" s="222"/>
      <c r="W16" s="222"/>
      <c r="X16" s="222"/>
      <c r="Y16" s="222"/>
      <c r="Z16" s="222"/>
      <c r="AA16" s="222"/>
      <c r="AB16" s="222"/>
      <c r="AC16" s="222"/>
      <c r="AD16" s="222"/>
      <c r="AE16" s="40"/>
    </row>
    <row r="17" spans="1:40" ht="21.75" customHeight="1">
      <c r="A17" s="271" t="s">
        <v>126</v>
      </c>
      <c r="B17" s="272"/>
      <c r="C17" s="272"/>
      <c r="D17" s="272"/>
      <c r="E17" s="272"/>
      <c r="F17" s="272"/>
      <c r="G17" s="272"/>
      <c r="H17" s="272"/>
      <c r="I17" s="272"/>
      <c r="J17" s="272"/>
      <c r="K17" s="272"/>
      <c r="L17" s="272"/>
      <c r="M17" s="272"/>
      <c r="N17" s="272"/>
      <c r="O17" s="272"/>
      <c r="P17" s="272"/>
      <c r="Q17" s="272"/>
      <c r="R17" s="272"/>
      <c r="S17" s="272"/>
      <c r="T17" s="273"/>
      <c r="U17" s="274" t="s">
        <v>124</v>
      </c>
      <c r="V17" s="274"/>
      <c r="W17" s="274"/>
      <c r="X17" s="274"/>
      <c r="Y17" s="274"/>
      <c r="Z17" s="276" t="s">
        <v>127</v>
      </c>
      <c r="AA17" s="277"/>
      <c r="AB17" s="277"/>
      <c r="AC17" s="277"/>
      <c r="AD17" s="277"/>
      <c r="AE17" s="277"/>
      <c r="AF17" s="277"/>
      <c r="AG17" s="277"/>
      <c r="AH17" s="277"/>
      <c r="AI17" s="277"/>
      <c r="AJ17" s="288" t="s">
        <v>142</v>
      </c>
      <c r="AK17" s="288"/>
      <c r="AL17" s="288"/>
      <c r="AM17" s="288"/>
      <c r="AN17" s="288"/>
    </row>
    <row r="18" spans="1:40" ht="39.950000000000003" customHeight="1">
      <c r="A18" s="62" t="s">
        <v>125</v>
      </c>
      <c r="B18" s="251" t="s">
        <v>123</v>
      </c>
      <c r="C18" s="251"/>
      <c r="D18" s="251"/>
      <c r="E18" s="268" t="s">
        <v>144</v>
      </c>
      <c r="F18" s="269"/>
      <c r="G18" s="269"/>
      <c r="H18" s="270"/>
      <c r="I18" s="268" t="s">
        <v>145</v>
      </c>
      <c r="J18" s="269"/>
      <c r="K18" s="269"/>
      <c r="L18" s="270"/>
      <c r="M18" s="268" t="s">
        <v>146</v>
      </c>
      <c r="N18" s="269"/>
      <c r="O18" s="269"/>
      <c r="P18" s="270"/>
      <c r="Q18" s="268" t="s">
        <v>147</v>
      </c>
      <c r="R18" s="269"/>
      <c r="S18" s="269"/>
      <c r="T18" s="270"/>
      <c r="U18" s="275" t="s">
        <v>163</v>
      </c>
      <c r="V18" s="275"/>
      <c r="W18" s="275"/>
      <c r="X18" s="275"/>
      <c r="Y18" s="275"/>
      <c r="Z18" s="268" t="s">
        <v>148</v>
      </c>
      <c r="AA18" s="269"/>
      <c r="AB18" s="269"/>
      <c r="AC18" s="269"/>
      <c r="AD18" s="270"/>
      <c r="AE18" s="62" t="s">
        <v>149</v>
      </c>
      <c r="AF18" s="62" t="s">
        <v>150</v>
      </c>
      <c r="AG18" s="62" t="s">
        <v>128</v>
      </c>
      <c r="AH18" s="62" t="s">
        <v>129</v>
      </c>
      <c r="AI18" s="62" t="s">
        <v>72</v>
      </c>
      <c r="AJ18" s="62" t="s">
        <v>123</v>
      </c>
      <c r="AK18" s="62" t="s">
        <v>0</v>
      </c>
      <c r="AL18" s="62" t="s">
        <v>1</v>
      </c>
      <c r="AM18" s="62" t="s">
        <v>2</v>
      </c>
      <c r="AN18" s="62" t="s">
        <v>143</v>
      </c>
    </row>
    <row r="19" spans="1:40" ht="108">
      <c r="A19" s="58">
        <v>1</v>
      </c>
      <c r="B19" s="248" t="s">
        <v>139</v>
      </c>
      <c r="C19" s="249"/>
      <c r="D19" s="250"/>
      <c r="E19" s="376" t="s">
        <v>131</v>
      </c>
      <c r="F19" s="377"/>
      <c r="G19" s="377"/>
      <c r="H19" s="378"/>
      <c r="I19" s="376" t="s">
        <v>132</v>
      </c>
      <c r="J19" s="377"/>
      <c r="K19" s="377"/>
      <c r="L19" s="378"/>
      <c r="M19" s="376" t="s">
        <v>138</v>
      </c>
      <c r="N19" s="377"/>
      <c r="O19" s="377"/>
      <c r="P19" s="378"/>
      <c r="Q19" s="379" t="s">
        <v>133</v>
      </c>
      <c r="R19" s="380"/>
      <c r="S19" s="380"/>
      <c r="T19" s="381"/>
      <c r="U19" s="382" t="s">
        <v>141</v>
      </c>
      <c r="V19" s="383"/>
      <c r="W19" s="383"/>
      <c r="X19" s="383"/>
      <c r="Y19" s="384"/>
      <c r="Z19" s="382" t="s">
        <v>137</v>
      </c>
      <c r="AA19" s="383"/>
      <c r="AB19" s="383"/>
      <c r="AC19" s="383"/>
      <c r="AD19" s="384"/>
      <c r="AE19" s="138">
        <v>2</v>
      </c>
      <c r="AF19" s="138" t="s">
        <v>140</v>
      </c>
      <c r="AG19" s="138" t="s">
        <v>130</v>
      </c>
      <c r="AH19" s="138" t="s">
        <v>153</v>
      </c>
      <c r="AI19" s="138" t="s">
        <v>154</v>
      </c>
      <c r="AJ19" s="138" t="s">
        <v>162</v>
      </c>
      <c r="AK19" s="138" t="s">
        <v>134</v>
      </c>
      <c r="AL19" s="138" t="s">
        <v>135</v>
      </c>
      <c r="AM19" s="138" t="s">
        <v>136</v>
      </c>
      <c r="AN19" s="57" t="s">
        <v>152</v>
      </c>
    </row>
    <row r="20" spans="1:40" ht="36" customHeight="1">
      <c r="A20" s="58">
        <v>2</v>
      </c>
      <c r="B20" s="248"/>
      <c r="C20" s="249"/>
      <c r="D20" s="250"/>
      <c r="E20" s="248"/>
      <c r="F20" s="249"/>
      <c r="G20" s="249"/>
      <c r="H20" s="250"/>
      <c r="I20" s="248"/>
      <c r="J20" s="249"/>
      <c r="K20" s="249"/>
      <c r="L20" s="250"/>
      <c r="M20" s="248"/>
      <c r="N20" s="249"/>
      <c r="O20" s="249"/>
      <c r="P20" s="250"/>
      <c r="Q20" s="265"/>
      <c r="R20" s="266"/>
      <c r="S20" s="266"/>
      <c r="T20" s="266"/>
      <c r="U20" s="215"/>
      <c r="V20" s="215"/>
      <c r="W20" s="215"/>
      <c r="X20" s="215"/>
      <c r="Y20" s="215"/>
      <c r="Z20" s="215"/>
      <c r="AA20" s="215"/>
      <c r="AB20" s="215"/>
      <c r="AC20" s="215"/>
      <c r="AD20" s="215"/>
      <c r="AE20" s="97"/>
      <c r="AF20" s="97"/>
      <c r="AG20" s="97"/>
      <c r="AH20" s="97"/>
      <c r="AI20" s="97"/>
      <c r="AJ20" s="97"/>
      <c r="AK20" s="97"/>
      <c r="AL20" s="97"/>
      <c r="AM20" s="97"/>
      <c r="AN20" s="98"/>
    </row>
    <row r="21" spans="1:40" ht="36" customHeight="1">
      <c r="A21" s="58">
        <v>3</v>
      </c>
      <c r="B21" s="248"/>
      <c r="C21" s="249"/>
      <c r="D21" s="250"/>
      <c r="E21" s="248"/>
      <c r="F21" s="249"/>
      <c r="G21" s="249"/>
      <c r="H21" s="250"/>
      <c r="I21" s="248"/>
      <c r="J21" s="249"/>
      <c r="K21" s="249"/>
      <c r="L21" s="250"/>
      <c r="M21" s="248"/>
      <c r="N21" s="249"/>
      <c r="O21" s="249"/>
      <c r="P21" s="250"/>
      <c r="Q21" s="265"/>
      <c r="R21" s="266"/>
      <c r="S21" s="266"/>
      <c r="T21" s="266"/>
      <c r="U21" s="215"/>
      <c r="V21" s="215"/>
      <c r="W21" s="215"/>
      <c r="X21" s="215"/>
      <c r="Y21" s="215"/>
      <c r="Z21" s="215"/>
      <c r="AA21" s="215"/>
      <c r="AB21" s="215"/>
      <c r="AC21" s="215"/>
      <c r="AD21" s="215"/>
      <c r="AE21" s="97"/>
      <c r="AF21" s="97"/>
      <c r="AG21" s="97"/>
      <c r="AH21" s="97"/>
      <c r="AI21" s="97"/>
      <c r="AJ21" s="97"/>
      <c r="AK21" s="97"/>
      <c r="AL21" s="97"/>
      <c r="AM21" s="97"/>
      <c r="AN21" s="98"/>
    </row>
    <row r="22" spans="1:40" ht="36" customHeight="1">
      <c r="A22" s="58">
        <v>4</v>
      </c>
      <c r="B22" s="248"/>
      <c r="C22" s="249"/>
      <c r="D22" s="250"/>
      <c r="E22" s="248"/>
      <c r="F22" s="249"/>
      <c r="G22" s="249"/>
      <c r="H22" s="250"/>
      <c r="I22" s="248"/>
      <c r="J22" s="249"/>
      <c r="K22" s="249"/>
      <c r="L22" s="250"/>
      <c r="M22" s="248"/>
      <c r="N22" s="249"/>
      <c r="O22" s="249"/>
      <c r="P22" s="250"/>
      <c r="Q22" s="265"/>
      <c r="R22" s="266"/>
      <c r="S22" s="266"/>
      <c r="T22" s="266"/>
      <c r="U22" s="215"/>
      <c r="V22" s="215"/>
      <c r="W22" s="215"/>
      <c r="X22" s="215"/>
      <c r="Y22" s="215"/>
      <c r="Z22" s="215"/>
      <c r="AA22" s="215"/>
      <c r="AB22" s="215"/>
      <c r="AC22" s="215"/>
      <c r="AD22" s="215"/>
      <c r="AE22" s="97"/>
      <c r="AF22" s="97"/>
      <c r="AG22" s="97"/>
      <c r="AH22" s="97"/>
      <c r="AI22" s="97"/>
      <c r="AJ22" s="97"/>
      <c r="AK22" s="97"/>
      <c r="AL22" s="97"/>
      <c r="AM22" s="97"/>
      <c r="AN22" s="98"/>
    </row>
    <row r="23" spans="1:40" ht="36" customHeight="1">
      <c r="A23" s="58">
        <v>5</v>
      </c>
      <c r="B23" s="248"/>
      <c r="C23" s="249"/>
      <c r="D23" s="250"/>
      <c r="E23" s="248"/>
      <c r="F23" s="249"/>
      <c r="G23" s="249"/>
      <c r="H23" s="250"/>
      <c r="I23" s="248"/>
      <c r="J23" s="249"/>
      <c r="K23" s="249"/>
      <c r="L23" s="250"/>
      <c r="M23" s="248"/>
      <c r="N23" s="249"/>
      <c r="O23" s="249"/>
      <c r="P23" s="250"/>
      <c r="Q23" s="265"/>
      <c r="R23" s="266"/>
      <c r="S23" s="266"/>
      <c r="T23" s="266"/>
      <c r="U23" s="215"/>
      <c r="V23" s="215"/>
      <c r="W23" s="215"/>
      <c r="X23" s="215"/>
      <c r="Y23" s="215"/>
      <c r="Z23" s="215"/>
      <c r="AA23" s="215"/>
      <c r="AB23" s="215"/>
      <c r="AC23" s="215"/>
      <c r="AD23" s="215"/>
      <c r="AE23" s="97"/>
      <c r="AF23" s="97"/>
      <c r="AG23" s="97"/>
      <c r="AH23" s="97"/>
      <c r="AI23" s="97"/>
      <c r="AJ23" s="97"/>
      <c r="AK23" s="97"/>
      <c r="AL23" s="97"/>
      <c r="AM23" s="97"/>
      <c r="AN23" s="98"/>
    </row>
  </sheetData>
  <sheetProtection selectLockedCells="1"/>
  <mergeCells count="110">
    <mergeCell ref="A1:AD1"/>
    <mergeCell ref="AE1:AG1"/>
    <mergeCell ref="A2:B2"/>
    <mergeCell ref="C2:D2"/>
    <mergeCell ref="K2:O2"/>
    <mergeCell ref="S2:X2"/>
    <mergeCell ref="AB2:AD2"/>
    <mergeCell ref="A3:B3"/>
    <mergeCell ref="C3:G3"/>
    <mergeCell ref="K3:O3"/>
    <mergeCell ref="S3:AD3"/>
    <mergeCell ref="A4:B4"/>
    <mergeCell ref="C4:D4"/>
    <mergeCell ref="K4:L4"/>
    <mergeCell ref="M4:N4"/>
    <mergeCell ref="U4:AD4"/>
    <mergeCell ref="A5:B5"/>
    <mergeCell ref="C5:F5"/>
    <mergeCell ref="K5:L5"/>
    <mergeCell ref="M5:N5"/>
    <mergeCell ref="S5:AD5"/>
    <mergeCell ref="A11:AD11"/>
    <mergeCell ref="S6:T6"/>
    <mergeCell ref="W6:X6"/>
    <mergeCell ref="AA6:AB6"/>
    <mergeCell ref="A7:B7"/>
    <mergeCell ref="C7:G7"/>
    <mergeCell ref="K7:O7"/>
    <mergeCell ref="S7:X7"/>
    <mergeCell ref="AB7:AD7"/>
    <mergeCell ref="A6:B6"/>
    <mergeCell ref="C6:D6"/>
    <mergeCell ref="G6:H6"/>
    <mergeCell ref="K6:L6"/>
    <mergeCell ref="O6:P6"/>
    <mergeCell ref="A8:B8"/>
    <mergeCell ref="C8:AD8"/>
    <mergeCell ref="A9:B10"/>
    <mergeCell ref="W9:X9"/>
    <mergeCell ref="C10:AD10"/>
    <mergeCell ref="A15:F15"/>
    <mergeCell ref="G15:H15"/>
    <mergeCell ref="K15:L15"/>
    <mergeCell ref="M15:N15"/>
    <mergeCell ref="R15:T15"/>
    <mergeCell ref="X15:AD15"/>
    <mergeCell ref="AB12:AD12"/>
    <mergeCell ref="C13:F13"/>
    <mergeCell ref="G13:M13"/>
    <mergeCell ref="O13:R13"/>
    <mergeCell ref="U13:AD13"/>
    <mergeCell ref="C14:F14"/>
    <mergeCell ref="G14:H14"/>
    <mergeCell ref="K14:L14"/>
    <mergeCell ref="M14:N14"/>
    <mergeCell ref="R14:X14"/>
    <mergeCell ref="A12:B14"/>
    <mergeCell ref="C12:F12"/>
    <mergeCell ref="G12:O12"/>
    <mergeCell ref="Q12:R12"/>
    <mergeCell ref="S12:T12"/>
    <mergeCell ref="W12:Z12"/>
    <mergeCell ref="Y14:AD14"/>
    <mergeCell ref="A16:AD16"/>
    <mergeCell ref="A17:T17"/>
    <mergeCell ref="U17:Y17"/>
    <mergeCell ref="Z17:AI17"/>
    <mergeCell ref="AJ17:AN17"/>
    <mergeCell ref="B18:D18"/>
    <mergeCell ref="E18:H18"/>
    <mergeCell ref="I18:L18"/>
    <mergeCell ref="M18:P18"/>
    <mergeCell ref="Q18:T18"/>
    <mergeCell ref="U18:Y18"/>
    <mergeCell ref="Z18:AD18"/>
    <mergeCell ref="B19:D19"/>
    <mergeCell ref="E19:H19"/>
    <mergeCell ref="I19:L19"/>
    <mergeCell ref="M19:P19"/>
    <mergeCell ref="Q19:T19"/>
    <mergeCell ref="U19:Y19"/>
    <mergeCell ref="Z19:AD19"/>
    <mergeCell ref="Z20:AD20"/>
    <mergeCell ref="B21:D21"/>
    <mergeCell ref="E21:H21"/>
    <mergeCell ref="I21:L21"/>
    <mergeCell ref="M21:P21"/>
    <mergeCell ref="Q21:T21"/>
    <mergeCell ref="U21:Y21"/>
    <mergeCell ref="Z21:AD21"/>
    <mergeCell ref="B20:D20"/>
    <mergeCell ref="E20:H20"/>
    <mergeCell ref="I20:L20"/>
    <mergeCell ref="M20:P20"/>
    <mergeCell ref="Q20:T20"/>
    <mergeCell ref="U20:Y20"/>
    <mergeCell ref="Z22:AD22"/>
    <mergeCell ref="B23:D23"/>
    <mergeCell ref="E23:H23"/>
    <mergeCell ref="I23:L23"/>
    <mergeCell ref="M23:P23"/>
    <mergeCell ref="Q23:T23"/>
    <mergeCell ref="U23:Y23"/>
    <mergeCell ref="Z23:AD23"/>
    <mergeCell ref="B22:D22"/>
    <mergeCell ref="E22:H22"/>
    <mergeCell ref="I22:L22"/>
    <mergeCell ref="M22:P22"/>
    <mergeCell ref="Q22:T22"/>
    <mergeCell ref="U22:Y22"/>
  </mergeCells>
  <phoneticPr fontId="4" type="noConversion"/>
  <conditionalFormatting sqref="N13">
    <cfRule type="duplicateValues" dxfId="4" priority="2"/>
  </conditionalFormatting>
  <conditionalFormatting sqref="S13">
    <cfRule type="duplicateValues" dxfId="3" priority="1"/>
  </conditionalFormatting>
  <conditionalFormatting sqref="V12">
    <cfRule type="duplicateValues" dxfId="2" priority="4"/>
  </conditionalFormatting>
  <conditionalFormatting sqref="Y7:AA7">
    <cfRule type="duplicateValues" dxfId="1" priority="5"/>
  </conditionalFormatting>
  <conditionalFormatting sqref="AA12">
    <cfRule type="duplicateValues" dxfId="0" priority="3"/>
  </conditionalFormatting>
  <dataValidations count="3">
    <dataValidation type="list" allowBlank="1" showInputMessage="1" showErrorMessage="1" sqref="Q12:R12" xr:uid="{00000000-0002-0000-0400-000000000000}">
      <formula1>"월,주"</formula1>
    </dataValidation>
    <dataValidation type="list" allowBlank="1" showInputMessage="1" showErrorMessage="1" sqref="G5 O5" xr:uid="{00000000-0002-0000-0400-000001000000}">
      <formula1>"1,2,3,4,5,6,7,8,9,10,11,12"</formula1>
    </dataValidation>
    <dataValidation type="list" allowBlank="1" showInputMessage="1" showErrorMessage="1" sqref="I5 Q5" xr:uid="{00000000-0002-0000-0400-000002000000}">
      <formula1>"00,10,20,30,40,50"</formula1>
    </dataValidation>
  </dataValidations>
  <pageMargins left="0.70866141732283472" right="0.70866141732283472" top="0.74803149606299213" bottom="0.74803149606299213" header="0.31496062992125984" footer="0.31496062992125984"/>
  <pageSetup paperSize="9" scale="73" fitToHeight="0" orientation="landscape" r:id="rId1"/>
  <headerFooter>
    <oddFooter>&amp;C- &amp;P -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4" name="Check Box 1">
              <controlPr defaultSize="0" autoFill="0" autoLine="0" autoPict="0">
                <anchor moveWithCells="1">
                  <from>
                    <xdr:col>8</xdr:col>
                    <xdr:colOff>28575</xdr:colOff>
                    <xdr:row>0</xdr:row>
                    <xdr:rowOff>409575</xdr:rowOff>
                  </from>
                  <to>
                    <xdr:col>9</xdr:col>
                    <xdr:colOff>9525</xdr:colOff>
                    <xdr:row>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6" r:id="rId5" name="Check Box 2">
              <controlPr defaultSize="0" autoFill="0" autoLine="0" autoPict="0">
                <anchor moveWithCells="1">
                  <from>
                    <xdr:col>16</xdr:col>
                    <xdr:colOff>28575</xdr:colOff>
                    <xdr:row>0</xdr:row>
                    <xdr:rowOff>400050</xdr:rowOff>
                  </from>
                  <to>
                    <xdr:col>17</xdr:col>
                    <xdr:colOff>9525</xdr:colOff>
                    <xdr:row>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7" r:id="rId6" name="Check Box 3">
              <controlPr defaultSize="0" autoFill="0" autoLine="0" autoPict="0">
                <anchor moveWithCells="1">
                  <from>
                    <xdr:col>25</xdr:col>
                    <xdr:colOff>28575</xdr:colOff>
                    <xdr:row>0</xdr:row>
                    <xdr:rowOff>409575</xdr:rowOff>
                  </from>
                  <to>
                    <xdr:col>26</xdr:col>
                    <xdr:colOff>9525</xdr:colOff>
                    <xdr:row>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8" r:id="rId7" name="Check Box 4">
              <controlPr defaultSize="0" autoFill="0" autoLine="0" autoPict="0">
                <anchor moveWithCells="1">
                  <from>
                    <xdr:col>8</xdr:col>
                    <xdr:colOff>28575</xdr:colOff>
                    <xdr:row>1</xdr:row>
                    <xdr:rowOff>209550</xdr:rowOff>
                  </from>
                  <to>
                    <xdr:col>9</xdr:col>
                    <xdr:colOff>9525</xdr:colOff>
                    <xdr:row>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9" r:id="rId8" name="Check Box 5">
              <controlPr defaultSize="0" autoFill="0" autoLine="0" autoPict="0">
                <anchor moveWithCells="1">
                  <from>
                    <xdr:col>16</xdr:col>
                    <xdr:colOff>28575</xdr:colOff>
                    <xdr:row>1</xdr:row>
                    <xdr:rowOff>219075</xdr:rowOff>
                  </from>
                  <to>
                    <xdr:col>17</xdr:col>
                    <xdr:colOff>9525</xdr:colOff>
                    <xdr:row>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0" r:id="rId9" name="Check Box 6">
              <controlPr defaultSize="0" autoFill="0" autoLine="0" autoPict="0">
                <anchor moveWithCells="1">
                  <from>
                    <xdr:col>4</xdr:col>
                    <xdr:colOff>28575</xdr:colOff>
                    <xdr:row>4</xdr:row>
                    <xdr:rowOff>219075</xdr:rowOff>
                  </from>
                  <to>
                    <xdr:col>5</xdr:col>
                    <xdr:colOff>19050</xdr:colOff>
                    <xdr:row>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1" r:id="rId10" name="Check Box 7">
              <controlPr defaultSize="0" autoFill="0" autoLine="0" autoPict="0">
                <anchor moveWithCells="1">
                  <from>
                    <xdr:col>8</xdr:col>
                    <xdr:colOff>38100</xdr:colOff>
                    <xdr:row>4</xdr:row>
                    <xdr:rowOff>209550</xdr:rowOff>
                  </from>
                  <to>
                    <xdr:col>9</xdr:col>
                    <xdr:colOff>19050</xdr:colOff>
                    <xdr:row>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2" r:id="rId11" name="Check Box 8">
              <controlPr defaultSize="0" autoFill="0" autoLine="0" autoPict="0">
                <anchor moveWithCells="1">
                  <from>
                    <xdr:col>12</xdr:col>
                    <xdr:colOff>38100</xdr:colOff>
                    <xdr:row>4</xdr:row>
                    <xdr:rowOff>219075</xdr:rowOff>
                  </from>
                  <to>
                    <xdr:col>13</xdr:col>
                    <xdr:colOff>19050</xdr:colOff>
                    <xdr:row>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3" r:id="rId12" name="Check Box 9">
              <controlPr defaultSize="0" autoFill="0" autoLine="0" autoPict="0">
                <anchor moveWithCells="1">
                  <from>
                    <xdr:col>16</xdr:col>
                    <xdr:colOff>28575</xdr:colOff>
                    <xdr:row>4</xdr:row>
                    <xdr:rowOff>219075</xdr:rowOff>
                  </from>
                  <to>
                    <xdr:col>17</xdr:col>
                    <xdr:colOff>9525</xdr:colOff>
                    <xdr:row>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4" r:id="rId13" name="Check Box 10">
              <controlPr defaultSize="0" autoFill="0" autoLine="0" autoPict="0">
                <anchor moveWithCells="1">
                  <from>
                    <xdr:col>20</xdr:col>
                    <xdr:colOff>28575</xdr:colOff>
                    <xdr:row>5</xdr:row>
                    <xdr:rowOff>0</xdr:rowOff>
                  </from>
                  <to>
                    <xdr:col>21</xdr:col>
                    <xdr:colOff>9525</xdr:colOff>
                    <xdr:row>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5" r:id="rId14" name="Check Box 11">
              <controlPr defaultSize="0" autoFill="0" autoLine="0" autoPict="0">
                <anchor moveWithCells="1">
                  <from>
                    <xdr:col>24</xdr:col>
                    <xdr:colOff>38100</xdr:colOff>
                    <xdr:row>5</xdr:row>
                    <xdr:rowOff>0</xdr:rowOff>
                  </from>
                  <to>
                    <xdr:col>25</xdr:col>
                    <xdr:colOff>19050</xdr:colOff>
                    <xdr:row>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6" r:id="rId15" name="Check Box 12">
              <controlPr defaultSize="0" autoFill="0" autoLine="0" autoPict="0">
                <anchor moveWithCells="1">
                  <from>
                    <xdr:col>28</xdr:col>
                    <xdr:colOff>28575</xdr:colOff>
                    <xdr:row>5</xdr:row>
                    <xdr:rowOff>0</xdr:rowOff>
                  </from>
                  <to>
                    <xdr:col>29</xdr:col>
                    <xdr:colOff>9525</xdr:colOff>
                    <xdr:row>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7" r:id="rId16" name="Check Box 13">
              <controlPr defaultSize="0" autoFill="0" autoLine="0" autoPict="0">
                <anchor moveWithCells="1">
                  <from>
                    <xdr:col>8</xdr:col>
                    <xdr:colOff>38100</xdr:colOff>
                    <xdr:row>5</xdr:row>
                    <xdr:rowOff>209550</xdr:rowOff>
                  </from>
                  <to>
                    <xdr:col>9</xdr:col>
                    <xdr:colOff>19050</xdr:colOff>
                    <xdr:row>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8" r:id="rId17" name="Check Box 14">
              <controlPr defaultSize="0" autoFill="0" autoLine="0" autoPict="0">
                <anchor moveWithCells="1">
                  <from>
                    <xdr:col>16</xdr:col>
                    <xdr:colOff>28575</xdr:colOff>
                    <xdr:row>5</xdr:row>
                    <xdr:rowOff>228600</xdr:rowOff>
                  </from>
                  <to>
                    <xdr:col>17</xdr:col>
                    <xdr:colOff>9525</xdr:colOff>
                    <xdr:row>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9" r:id="rId18" name="Check Box 15">
              <controlPr defaultSize="0" autoFill="0" autoLine="0" autoPict="0">
                <anchor moveWithCells="1">
                  <from>
                    <xdr:col>25</xdr:col>
                    <xdr:colOff>28575</xdr:colOff>
                    <xdr:row>5</xdr:row>
                    <xdr:rowOff>219075</xdr:rowOff>
                  </from>
                  <to>
                    <xdr:col>26</xdr:col>
                    <xdr:colOff>9525</xdr:colOff>
                    <xdr:row>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0" r:id="rId19" name="Check Box 16">
              <controlPr defaultSize="0" autoFill="0" autoLine="0" autoPict="0">
                <anchor moveWithCells="1">
                  <from>
                    <xdr:col>20</xdr:col>
                    <xdr:colOff>28575</xdr:colOff>
                    <xdr:row>7</xdr:row>
                    <xdr:rowOff>219075</xdr:rowOff>
                  </from>
                  <to>
                    <xdr:col>21</xdr:col>
                    <xdr:colOff>9525</xdr:colOff>
                    <xdr:row>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1" r:id="rId20" name="Check Box 17">
              <controlPr defaultSize="0" autoFill="0" autoLine="0" autoPict="0">
                <anchor moveWithCells="1">
                  <from>
                    <xdr:col>24</xdr:col>
                    <xdr:colOff>47625</xdr:colOff>
                    <xdr:row>7</xdr:row>
                    <xdr:rowOff>219075</xdr:rowOff>
                  </from>
                  <to>
                    <xdr:col>25</xdr:col>
                    <xdr:colOff>28575</xdr:colOff>
                    <xdr:row>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2" r:id="rId21" name="Check Box 18">
              <controlPr defaultSize="0" autoFill="0" autoLine="0" autoPict="0">
                <anchor moveWithCells="1">
                  <from>
                    <xdr:col>8</xdr:col>
                    <xdr:colOff>19050</xdr:colOff>
                    <xdr:row>13</xdr:row>
                    <xdr:rowOff>209550</xdr:rowOff>
                  </from>
                  <to>
                    <xdr:col>9</xdr:col>
                    <xdr:colOff>0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3" r:id="rId22" name="Check Box 19">
              <controlPr defaultSize="0" autoFill="0" autoLine="0" autoPict="0">
                <anchor moveWithCells="1">
                  <from>
                    <xdr:col>14</xdr:col>
                    <xdr:colOff>38100</xdr:colOff>
                    <xdr:row>13</xdr:row>
                    <xdr:rowOff>219075</xdr:rowOff>
                  </from>
                  <to>
                    <xdr:col>14</xdr:col>
                    <xdr:colOff>304800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4" r:id="rId23" name="Check Box 20">
              <controlPr defaultSize="0" autoFill="0" autoLine="0" autoPict="0">
                <anchor moveWithCells="1">
                  <from>
                    <xdr:col>20</xdr:col>
                    <xdr:colOff>47625</xdr:colOff>
                    <xdr:row>13</xdr:row>
                    <xdr:rowOff>219075</xdr:rowOff>
                  </from>
                  <to>
                    <xdr:col>21</xdr:col>
                    <xdr:colOff>28575</xdr:colOff>
                    <xdr:row>15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 지정된 범위</vt:lpstr>
      </vt:variant>
      <vt:variant>
        <vt:i4>4</vt:i4>
      </vt:variant>
    </vt:vector>
  </HeadingPairs>
  <TitlesOfParts>
    <vt:vector size="9" baseType="lpstr">
      <vt:lpstr>1. 실습기관기본정보</vt:lpstr>
      <vt:lpstr>2. 운영 계획 및 직무기술서</vt:lpstr>
      <vt:lpstr>실습지원비 계산기</vt:lpstr>
      <vt:lpstr>(예시) 실습기관 기본 정보</vt:lpstr>
      <vt:lpstr>(예시) 운영 계획 및 직무기술서</vt:lpstr>
      <vt:lpstr>'(예시) 실습기관 기본 정보'!Print_Area</vt:lpstr>
      <vt:lpstr>'1. 실습기관기본정보'!Print_Area</vt:lpstr>
      <vt:lpstr>'(예시) 운영 계획 및 직무기술서'!Print_Titles</vt:lpstr>
      <vt:lpstr>'2. 운영 계획 및 직무기술서'!Print_Titles</vt:lpstr>
    </vt:vector>
  </TitlesOfParts>
  <Company>hanyangas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ansan</dc:creator>
  <cp:lastModifiedBy>심미옥</cp:lastModifiedBy>
  <cp:lastPrinted>2023-10-30T01:31:40Z</cp:lastPrinted>
  <dcterms:created xsi:type="dcterms:W3CDTF">2012-04-10T01:54:56Z</dcterms:created>
  <dcterms:modified xsi:type="dcterms:W3CDTF">2023-10-30T01:31:59Z</dcterms:modified>
</cp:coreProperties>
</file>